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0" yWindow="0" windowWidth="25200" windowHeight="11385"/>
  </bookViews>
  <sheets>
    <sheet name="JO-1 WACC" sheetId="11" r:id="rId1"/>
    <sheet name="SelCrit&amp;Growth" sheetId="1" r:id="rId2"/>
    <sheet name="AvgStockPrice" sheetId="2" r:id="rId3"/>
    <sheet name="Div1calc" sheetId="5" r:id="rId4"/>
    <sheet name="Single-Stage DCF" sheetId="6" r:id="rId5"/>
    <sheet name="Multi-Stage DCF" sheetId="31" r:id="rId6"/>
    <sheet name="Risk Premium Pg. 1" sheetId="28" r:id="rId7"/>
    <sheet name="Risk Premium Pg. 2" sheetId="29" r:id="rId8"/>
    <sheet name="CAPM" sheetId="9" r:id="rId9"/>
    <sheet name="ROE Summary" sheetId="10" r:id="rId10"/>
    <sheet name="Treasury Data" sheetId="39" r:id="rId11"/>
    <sheet name="Baa Corp Bond Date" sheetId="35" r:id="rId12"/>
    <sheet name="GDP, Infl Data" sheetId="38" r:id="rId13"/>
  </sheets>
  <definedNames>
    <definedName name="\Q" localSheetId="5">#REF!</definedName>
    <definedName name="\Q">#REF!</definedName>
    <definedName name="_DIV1">Div1calc!$B$1:$K$36</definedName>
    <definedName name="_Fill" hidden="1">#REF!</definedName>
    <definedName name="_Key1" localSheetId="4" hidden="1">'Single-Stage DCF'!$G$42</definedName>
    <definedName name="_Key1" hidden="1">#REF!</definedName>
    <definedName name="_Key2" hidden="1">#REF!</definedName>
    <definedName name="_Order1" localSheetId="2" hidden="1">0</definedName>
    <definedName name="_Order1" localSheetId="3" hidden="1">0</definedName>
    <definedName name="_Order1" localSheetId="1" hidden="1">0</definedName>
    <definedName name="_Order1" localSheetId="4" hidden="1">0</definedName>
    <definedName name="_Order1" hidden="1">255</definedName>
    <definedName name="_Order2" hidden="1">255</definedName>
    <definedName name="_Sort" localSheetId="4" hidden="1">'Single-Stage DCF'!$B$42:$G$58</definedName>
    <definedName name="_Sort" hidden="1">#REF!</definedName>
    <definedName name="ADJGROWTHRATES" localSheetId="5">#REF!</definedName>
    <definedName name="ADJGROWTHRATES">#REF!</definedName>
    <definedName name="COMPS">'SelCrit&amp;Growth'!$B$1:$N$42</definedName>
    <definedName name="DCF_ROE">'Single-Stage DCF'!$A$1:$G$36</definedName>
    <definedName name="debt">#REF!</definedName>
    <definedName name="eqrat">#REF!</definedName>
    <definedName name="GDP_Growth">'GDP, Infl Data'!$B$80</definedName>
    <definedName name="Inflation_Rate" localSheetId="12">'GDP, Infl Data'!$F$8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urisdictionalFactor" localSheetId="5">#REF!</definedName>
    <definedName name="JurisdictionalFactor">#REF!</definedName>
    <definedName name="MENU" localSheetId="5">#REF!</definedName>
    <definedName name="MENU">#REF!</definedName>
    <definedName name="NucCostEscalator" localSheetId="5">#REF!</definedName>
    <definedName name="NucCostEscalator">#REF!</definedName>
    <definedName name="NvsEndTime">37814.7334027778</definedName>
    <definedName name="OwnershipShare" localSheetId="5">#REF!</definedName>
    <definedName name="OwnershipShare">#REF!</definedName>
    <definedName name="_xlnm.Print_Area" localSheetId="2">AvgStockPrice!$A$1:$P$31</definedName>
    <definedName name="_xlnm.Print_Area" localSheetId="11">'Baa Corp Bond Date'!$A$3:$G$110</definedName>
    <definedName name="_xlnm.Print_Area" localSheetId="8">CAPM!$A$1:$F$42</definedName>
    <definedName name="_xlnm.Print_Area" localSheetId="3">Div1calc!$A$1:$K$32</definedName>
    <definedName name="_xlnm.Print_Area" localSheetId="12">'GDP, Infl Data'!$A$1:$G$80</definedName>
    <definedName name="_xlnm.Print_Area" localSheetId="0">'JO-1 WACC'!$A$1:$H$25</definedName>
    <definedName name="_xlnm.Print_Area" localSheetId="5">'Multi-Stage DCF'!$A$1:$V$175</definedName>
    <definedName name="_xlnm.Print_Area" localSheetId="6">'Risk Premium Pg. 1'!$A$1:$F$51</definedName>
    <definedName name="_xlnm.Print_Area" localSheetId="7">'Risk Premium Pg. 2'!$A$1:$I$37</definedName>
    <definedName name="_xlnm.Print_Area" localSheetId="9">'ROE Summary'!$A$1:$E$31</definedName>
    <definedName name="_xlnm.Print_Area" localSheetId="1">'SelCrit&amp;Growth'!$A$1:$I$36</definedName>
    <definedName name="_xlnm.Print_Area" localSheetId="4">'Single-Stage DCF'!$A$1:$G$36</definedName>
    <definedName name="ratios">#REF!</definedName>
    <definedName name="Risk_Free_Rate">'Treasury Data'!$B$71</definedName>
    <definedName name="RiskFreeRate">'Treasury Data'!$B$71</definedName>
    <definedName name="SAPBEXrevision" hidden="1">18</definedName>
    <definedName name="SAPBEXsysID" hidden="1">"BWP"</definedName>
    <definedName name="SAPBEXwbID" hidden="1">"3PHPFV8FO7PRQRDHFGKHVVOKV"</definedName>
    <definedName name="STOCKPRICEAVG">AvgStockPrice!$B$1:$Q$28</definedName>
    <definedName name="wacc">#REF!</definedName>
    <definedName name="ZACKSGROWTH" localSheetId="5">#REF!</definedName>
    <definedName name="ZACKSGROWTH">#REF!</definedName>
  </definedNames>
  <calcPr calcId="152511"/>
</workbook>
</file>

<file path=xl/calcChain.xml><?xml version="1.0" encoding="utf-8"?>
<calcChain xmlns="http://schemas.openxmlformats.org/spreadsheetml/2006/main">
  <c r="E8" i="11" l="1"/>
  <c r="C27" i="10" l="1"/>
  <c r="B16" i="10"/>
  <c r="B13" i="10"/>
  <c r="B10" i="10"/>
  <c r="E9" i="9" l="1"/>
  <c r="B71" i="39" l="1"/>
  <c r="C9" i="9" s="1"/>
  <c r="H27" i="29" l="1"/>
  <c r="C107" i="35" l="1"/>
  <c r="C94" i="35"/>
  <c r="E10" i="28"/>
  <c r="B80" i="38" l="1"/>
  <c r="B14" i="31" s="1"/>
  <c r="A28" i="2" l="1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I24" i="1"/>
  <c r="G30" i="1" l="1"/>
  <c r="H30" i="1"/>
  <c r="I15" i="1"/>
  <c r="I13" i="31" s="1"/>
  <c r="I12" i="1"/>
  <c r="D12" i="5" s="1"/>
  <c r="I26" i="1"/>
  <c r="E9" i="28"/>
  <c r="D28" i="2"/>
  <c r="V11" i="31" s="1"/>
  <c r="V18" i="31" s="1"/>
  <c r="E10" i="9"/>
  <c r="E11" i="9" s="1"/>
  <c r="C21" i="9"/>
  <c r="C29" i="9"/>
  <c r="C11" i="9"/>
  <c r="C14" i="31"/>
  <c r="D14" i="31" s="1"/>
  <c r="H34" i="29"/>
  <c r="C55" i="35"/>
  <c r="C42" i="35"/>
  <c r="C29" i="35"/>
  <c r="C16" i="35"/>
  <c r="C81" i="35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9" i="6"/>
  <c r="D18" i="2"/>
  <c r="J18" i="5" s="1"/>
  <c r="D12" i="2"/>
  <c r="C13" i="6" s="1"/>
  <c r="D13" i="2"/>
  <c r="C14" i="6" s="1"/>
  <c r="D11" i="2"/>
  <c r="J11" i="5" s="1"/>
  <c r="D14" i="2"/>
  <c r="J14" i="5" s="1"/>
  <c r="D8" i="2"/>
  <c r="C9" i="6" s="1"/>
  <c r="I21" i="1"/>
  <c r="D21" i="5" s="1"/>
  <c r="F22" i="6" s="1"/>
  <c r="I9" i="1"/>
  <c r="D9" i="5" s="1"/>
  <c r="D30" i="1"/>
  <c r="E30" i="1"/>
  <c r="A2" i="10"/>
  <c r="A2" i="29"/>
  <c r="A2" i="9" s="1"/>
  <c r="A2" i="28"/>
  <c r="A2" i="31"/>
  <c r="A2" i="6"/>
  <c r="B2" i="5"/>
  <c r="B2" i="2"/>
  <c r="B2" i="1"/>
  <c r="F8" i="11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A19" i="9"/>
  <c r="A20" i="9"/>
  <c r="A21" i="9"/>
  <c r="A22" i="9"/>
  <c r="A23" i="9"/>
  <c r="A24" i="9"/>
  <c r="A25" i="9"/>
  <c r="A26" i="9"/>
  <c r="A27" i="9"/>
  <c r="A28" i="9"/>
  <c r="A29" i="9"/>
  <c r="A10" i="9"/>
  <c r="A11" i="9"/>
  <c r="A12" i="9"/>
  <c r="A13" i="9"/>
  <c r="A14" i="9"/>
  <c r="A15" i="9"/>
  <c r="A16" i="9"/>
  <c r="A17" i="9"/>
  <c r="A18" i="9"/>
  <c r="D16" i="2"/>
  <c r="J16" i="5" s="1"/>
  <c r="B13" i="2"/>
  <c r="G10" i="31" s="1"/>
  <c r="B9" i="2"/>
  <c r="C10" i="31" s="1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9" i="5"/>
  <c r="B10" i="5"/>
  <c r="B11" i="5"/>
  <c r="B12" i="5"/>
  <c r="B13" i="5"/>
  <c r="D19" i="2"/>
  <c r="C20" i="6" s="1"/>
  <c r="D20" i="2"/>
  <c r="J20" i="5" s="1"/>
  <c r="D21" i="2"/>
  <c r="O11" i="31" s="1"/>
  <c r="O18" i="31" s="1"/>
  <c r="D22" i="2"/>
  <c r="C23" i="6" s="1"/>
  <c r="D23" i="2"/>
  <c r="Q11" i="31" s="1"/>
  <c r="Q18" i="31" s="1"/>
  <c r="D24" i="2"/>
  <c r="J24" i="5" s="1"/>
  <c r="D25" i="2"/>
  <c r="S11" i="31" s="1"/>
  <c r="S18" i="31" s="1"/>
  <c r="D26" i="2"/>
  <c r="J26" i="5" s="1"/>
  <c r="D27" i="2"/>
  <c r="U11" i="31" s="1"/>
  <c r="U18" i="31" s="1"/>
  <c r="D9" i="2"/>
  <c r="C11" i="31" s="1"/>
  <c r="C18" i="31" s="1"/>
  <c r="D10" i="2"/>
  <c r="J10" i="5" s="1"/>
  <c r="D15" i="2"/>
  <c r="I11" i="31" s="1"/>
  <c r="I18" i="31" s="1"/>
  <c r="D17" i="2"/>
  <c r="K11" i="31" s="1"/>
  <c r="K18" i="31" s="1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B24" i="2"/>
  <c r="R10" i="31" s="1"/>
  <c r="B25" i="2"/>
  <c r="S10" i="31" s="1"/>
  <c r="B26" i="2"/>
  <c r="T10" i="31" s="1"/>
  <c r="B27" i="2"/>
  <c r="U10" i="31" s="1"/>
  <c r="B28" i="2"/>
  <c r="V10" i="31" s="1"/>
  <c r="B11" i="2"/>
  <c r="E10" i="31" s="1"/>
  <c r="B12" i="2"/>
  <c r="F10" i="31" s="1"/>
  <c r="B14" i="2"/>
  <c r="H10" i="31" s="1"/>
  <c r="B15" i="2"/>
  <c r="I10" i="31" s="1"/>
  <c r="B16" i="2"/>
  <c r="J10" i="31" s="1"/>
  <c r="B17" i="2"/>
  <c r="K10" i="31" s="1"/>
  <c r="B18" i="2"/>
  <c r="L10" i="31" s="1"/>
  <c r="B19" i="2"/>
  <c r="M10" i="31" s="1"/>
  <c r="B20" i="2"/>
  <c r="N10" i="31" s="1"/>
  <c r="B21" i="2"/>
  <c r="O10" i="31" s="1"/>
  <c r="B22" i="2"/>
  <c r="P10" i="31" s="1"/>
  <c r="B23" i="2"/>
  <c r="Q10" i="31" s="1"/>
  <c r="B10" i="2"/>
  <c r="D10" i="31" s="1"/>
  <c r="D26" i="5"/>
  <c r="E26" i="5" s="1"/>
  <c r="I10" i="1"/>
  <c r="D10" i="5" s="1"/>
  <c r="I11" i="1"/>
  <c r="D11" i="5" s="1"/>
  <c r="I13" i="1"/>
  <c r="D13" i="5" s="1"/>
  <c r="H13" i="5" s="1"/>
  <c r="I14" i="1"/>
  <c r="D14" i="5" s="1"/>
  <c r="I16" i="1"/>
  <c r="D16" i="5" s="1"/>
  <c r="H16" i="5" s="1"/>
  <c r="I17" i="1"/>
  <c r="D17" i="5" s="1"/>
  <c r="H17" i="5" s="1"/>
  <c r="I18" i="1"/>
  <c r="D18" i="5" s="1"/>
  <c r="I19" i="1"/>
  <c r="M13" i="31" s="1"/>
  <c r="I20" i="1"/>
  <c r="D20" i="5" s="1"/>
  <c r="F21" i="6" s="1"/>
  <c r="I22" i="1"/>
  <c r="D22" i="5" s="1"/>
  <c r="F23" i="6" s="1"/>
  <c r="I23" i="1"/>
  <c r="D23" i="5" s="1"/>
  <c r="H23" i="5" s="1"/>
  <c r="D24" i="5"/>
  <c r="F25" i="6" s="1"/>
  <c r="I25" i="1"/>
  <c r="D25" i="5" s="1"/>
  <c r="F25" i="5" s="1"/>
  <c r="I27" i="1"/>
  <c r="D27" i="5" s="1"/>
  <c r="H27" i="5" s="1"/>
  <c r="I28" i="1"/>
  <c r="D28" i="5" s="1"/>
  <c r="H28" i="5" s="1"/>
  <c r="C68" i="35"/>
  <c r="A19" i="3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C8" i="5"/>
  <c r="B8" i="5"/>
  <c r="B8" i="2"/>
  <c r="B10" i="31" s="1"/>
  <c r="C8" i="2"/>
  <c r="B9" i="9"/>
  <c r="A9" i="9"/>
  <c r="E12" i="28"/>
  <c r="E13" i="28"/>
  <c r="D48" i="28"/>
  <c r="H28" i="29" s="1"/>
  <c r="C48" i="28"/>
  <c r="I8" i="1"/>
  <c r="D8" i="5" s="1"/>
  <c r="F6" i="2"/>
  <c r="G6" i="2" s="1"/>
  <c r="H6" i="2" s="1"/>
  <c r="I6" i="2" s="1"/>
  <c r="J6" i="2" s="1"/>
  <c r="K6" i="2" s="1"/>
  <c r="L6" i="2" s="1"/>
  <c r="M6" i="2" s="1"/>
  <c r="N6" i="2" s="1"/>
  <c r="O6" i="2" s="1"/>
  <c r="P6" i="2" s="1"/>
  <c r="E14" i="28"/>
  <c r="E15" i="28"/>
  <c r="E38" i="28"/>
  <c r="E39" i="28"/>
  <c r="E40" i="28"/>
  <c r="E41" i="28"/>
  <c r="E42" i="28"/>
  <c r="E43" i="28"/>
  <c r="E44" i="28"/>
  <c r="E45" i="28"/>
  <c r="E46" i="28"/>
  <c r="E47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16" i="28"/>
  <c r="B18" i="28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B45" i="28" s="1"/>
  <c r="B46" i="28" s="1"/>
  <c r="B47" i="28" s="1"/>
  <c r="C13" i="9"/>
  <c r="C22" i="9"/>
  <c r="C14" i="9"/>
  <c r="C26" i="9"/>
  <c r="C18" i="9"/>
  <c r="C10" i="9"/>
  <c r="C25" i="9"/>
  <c r="C17" i="9"/>
  <c r="J12" i="5"/>
  <c r="T13" i="31"/>
  <c r="R13" i="31"/>
  <c r="C28" i="9"/>
  <c r="C24" i="9"/>
  <c r="C20" i="9"/>
  <c r="C16" i="9"/>
  <c r="C12" i="9"/>
  <c r="F9" i="9"/>
  <c r="C27" i="9"/>
  <c r="C23" i="9"/>
  <c r="C19" i="9"/>
  <c r="C15" i="9"/>
  <c r="D10" i="11"/>
  <c r="F14" i="6" l="1"/>
  <c r="F10" i="9"/>
  <c r="C15" i="6"/>
  <c r="J8" i="5"/>
  <c r="C27" i="6"/>
  <c r="D15" i="5"/>
  <c r="F16" i="6" s="1"/>
  <c r="J28" i="5"/>
  <c r="T11" i="31"/>
  <c r="T18" i="31" s="1"/>
  <c r="J19" i="5"/>
  <c r="J27" i="5"/>
  <c r="C17" i="6"/>
  <c r="H25" i="5"/>
  <c r="G25" i="5"/>
  <c r="E48" i="28"/>
  <c r="H32" i="29" s="1"/>
  <c r="F26" i="5"/>
  <c r="G26" i="5" s="1"/>
  <c r="H26" i="5" s="1"/>
  <c r="G11" i="31"/>
  <c r="G18" i="31" s="1"/>
  <c r="J25" i="5"/>
  <c r="J22" i="5"/>
  <c r="B11" i="31"/>
  <c r="B18" i="31" s="1"/>
  <c r="J13" i="5"/>
  <c r="J11" i="31"/>
  <c r="J18" i="31" s="1"/>
  <c r="C12" i="6"/>
  <c r="C29" i="6"/>
  <c r="L11" i="31"/>
  <c r="L18" i="31" s="1"/>
  <c r="C11" i="6"/>
  <c r="I30" i="1"/>
  <c r="O13" i="31"/>
  <c r="J13" i="31"/>
  <c r="N13" i="31"/>
  <c r="F24" i="6"/>
  <c r="J15" i="5"/>
  <c r="C19" i="6"/>
  <c r="F11" i="31"/>
  <c r="F18" i="31" s="1"/>
  <c r="D11" i="31"/>
  <c r="D18" i="31" s="1"/>
  <c r="J21" i="5"/>
  <c r="B13" i="31"/>
  <c r="C13" i="31"/>
  <c r="E13" i="31"/>
  <c r="Q13" i="31"/>
  <c r="F28" i="6"/>
  <c r="H8" i="5"/>
  <c r="I8" i="5" s="1"/>
  <c r="B12" i="31" s="1"/>
  <c r="B19" i="31" s="1"/>
  <c r="F9" i="6"/>
  <c r="F10" i="6"/>
  <c r="G9" i="5"/>
  <c r="H9" i="5" s="1"/>
  <c r="H12" i="5"/>
  <c r="I12" i="5" s="1"/>
  <c r="D13" i="6" s="1"/>
  <c r="F13" i="6"/>
  <c r="F11" i="6"/>
  <c r="G10" i="5"/>
  <c r="H10" i="5" s="1"/>
  <c r="F14" i="5"/>
  <c r="F13" i="31"/>
  <c r="H21" i="5"/>
  <c r="G18" i="5"/>
  <c r="H18" i="5" s="1"/>
  <c r="H13" i="31"/>
  <c r="D13" i="31"/>
  <c r="G24" i="5"/>
  <c r="H24" i="5" s="1"/>
  <c r="F20" i="5"/>
  <c r="E20" i="5"/>
  <c r="G20" i="5"/>
  <c r="H20" i="5" s="1"/>
  <c r="G11" i="5"/>
  <c r="H11" i="5" s="1"/>
  <c r="G22" i="5"/>
  <c r="H22" i="5" s="1"/>
  <c r="P13" i="31"/>
  <c r="U13" i="31"/>
  <c r="H29" i="29"/>
  <c r="H31" i="29" s="1"/>
  <c r="C28" i="6"/>
  <c r="C25" i="6"/>
  <c r="R11" i="31"/>
  <c r="R18" i="31" s="1"/>
  <c r="J23" i="5"/>
  <c r="C24" i="6"/>
  <c r="C21" i="6"/>
  <c r="N11" i="31"/>
  <c r="N18" i="31" s="1"/>
  <c r="P11" i="31"/>
  <c r="P18" i="31" s="1"/>
  <c r="M11" i="31"/>
  <c r="M18" i="31" s="1"/>
  <c r="C16" i="6"/>
  <c r="J17" i="5"/>
  <c r="H11" i="31"/>
  <c r="H18" i="31" s="1"/>
  <c r="C18" i="6"/>
  <c r="C26" i="6"/>
  <c r="C22" i="6"/>
  <c r="E11" i="31"/>
  <c r="E18" i="31" s="1"/>
  <c r="J9" i="5"/>
  <c r="C10" i="6"/>
  <c r="F12" i="6"/>
  <c r="F17" i="6"/>
  <c r="I16" i="5"/>
  <c r="I17" i="5"/>
  <c r="F18" i="6"/>
  <c r="F15" i="6"/>
  <c r="F29" i="6"/>
  <c r="F26" i="6"/>
  <c r="F19" i="6"/>
  <c r="I13" i="5"/>
  <c r="L13" i="31"/>
  <c r="D19" i="5"/>
  <c r="G13" i="31"/>
  <c r="S13" i="31"/>
  <c r="V13" i="31"/>
  <c r="F27" i="6"/>
  <c r="K13" i="31"/>
  <c r="E14" i="31"/>
  <c r="F11" i="9"/>
  <c r="E12" i="9"/>
  <c r="E13" i="9" s="1"/>
  <c r="E15" i="5" l="1"/>
  <c r="F15" i="5" s="1"/>
  <c r="I25" i="5"/>
  <c r="D26" i="6" s="1"/>
  <c r="I26" i="5"/>
  <c r="T12" i="31" s="1"/>
  <c r="T19" i="31" s="1"/>
  <c r="T20" i="31" s="1"/>
  <c r="T21" i="31" s="1"/>
  <c r="T22" i="31" s="1"/>
  <c r="T23" i="31" s="1"/>
  <c r="H14" i="5"/>
  <c r="G14" i="5"/>
  <c r="H33" i="29"/>
  <c r="H36" i="29" s="1"/>
  <c r="C21" i="10" s="1"/>
  <c r="B20" i="3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K12" i="5"/>
  <c r="E13" i="6" s="1"/>
  <c r="G13" i="6" s="1"/>
  <c r="I10" i="5"/>
  <c r="D12" i="31" s="1"/>
  <c r="D19" i="31" s="1"/>
  <c r="D20" i="31" s="1"/>
  <c r="D21" i="31" s="1"/>
  <c r="D22" i="31" s="1"/>
  <c r="D23" i="31" s="1"/>
  <c r="D24" i="31" s="1"/>
  <c r="D25" i="31" s="1"/>
  <c r="D26" i="31" s="1"/>
  <c r="D27" i="31" s="1"/>
  <c r="D28" i="31" s="1"/>
  <c r="D29" i="31" s="1"/>
  <c r="D30" i="31" s="1"/>
  <c r="D31" i="31" s="1"/>
  <c r="D32" i="31" s="1"/>
  <c r="D33" i="31" s="1"/>
  <c r="D34" i="31" s="1"/>
  <c r="D35" i="31" s="1"/>
  <c r="D36" i="31" s="1"/>
  <c r="D37" i="31" s="1"/>
  <c r="D38" i="31" s="1"/>
  <c r="D39" i="31" s="1"/>
  <c r="D47" i="31" s="1"/>
  <c r="D48" i="31" s="1"/>
  <c r="D49" i="31" s="1"/>
  <c r="D50" i="31" s="1"/>
  <c r="D51" i="31" s="1"/>
  <c r="D52" i="31" s="1"/>
  <c r="D53" i="31" s="1"/>
  <c r="D54" i="31" s="1"/>
  <c r="D55" i="31" s="1"/>
  <c r="D56" i="31" s="1"/>
  <c r="D57" i="31" s="1"/>
  <c r="D58" i="31" s="1"/>
  <c r="D59" i="31" s="1"/>
  <c r="D60" i="31" s="1"/>
  <c r="D61" i="31" s="1"/>
  <c r="D62" i="31" s="1"/>
  <c r="D63" i="31" s="1"/>
  <c r="D64" i="31" s="1"/>
  <c r="D65" i="31" s="1"/>
  <c r="D66" i="31" s="1"/>
  <c r="D67" i="31" s="1"/>
  <c r="D68" i="31" s="1"/>
  <c r="D69" i="31" s="1"/>
  <c r="D70" i="31" s="1"/>
  <c r="D71" i="31" s="1"/>
  <c r="D72" i="31" s="1"/>
  <c r="D73" i="31" s="1"/>
  <c r="D74" i="31" s="1"/>
  <c r="D75" i="31" s="1"/>
  <c r="D76" i="31" s="1"/>
  <c r="D77" i="31" s="1"/>
  <c r="D78" i="31" s="1"/>
  <c r="D79" i="31" s="1"/>
  <c r="D80" i="31" s="1"/>
  <c r="D81" i="31" s="1"/>
  <c r="D82" i="31" s="1"/>
  <c r="D83" i="31" s="1"/>
  <c r="D84" i="31" s="1"/>
  <c r="D85" i="31" s="1"/>
  <c r="D86" i="31" s="1"/>
  <c r="D87" i="31" s="1"/>
  <c r="D88" i="31" s="1"/>
  <c r="D89" i="31" s="1"/>
  <c r="D90" i="31" s="1"/>
  <c r="D91" i="31" s="1"/>
  <c r="D92" i="31" s="1"/>
  <c r="D93" i="31" s="1"/>
  <c r="D94" i="31" s="1"/>
  <c r="D95" i="31" s="1"/>
  <c r="D96" i="31" s="1"/>
  <c r="D97" i="31" s="1"/>
  <c r="D98" i="31" s="1"/>
  <c r="D99" i="31" s="1"/>
  <c r="D100" i="31" s="1"/>
  <c r="D101" i="31" s="1"/>
  <c r="D102" i="31" s="1"/>
  <c r="D103" i="31" s="1"/>
  <c r="D104" i="31" s="1"/>
  <c r="D105" i="31" s="1"/>
  <c r="D106" i="31" s="1"/>
  <c r="D107" i="31" s="1"/>
  <c r="D108" i="31" s="1"/>
  <c r="D109" i="31" s="1"/>
  <c r="D110" i="31" s="1"/>
  <c r="D111" i="31" s="1"/>
  <c r="D112" i="31" s="1"/>
  <c r="D113" i="31" s="1"/>
  <c r="D114" i="31" s="1"/>
  <c r="D115" i="31" s="1"/>
  <c r="D116" i="31" s="1"/>
  <c r="D117" i="31" s="1"/>
  <c r="D118" i="31" s="1"/>
  <c r="D119" i="31" s="1"/>
  <c r="D120" i="31" s="1"/>
  <c r="D121" i="31" s="1"/>
  <c r="D122" i="31" s="1"/>
  <c r="D123" i="31" s="1"/>
  <c r="D124" i="31" s="1"/>
  <c r="D125" i="31" s="1"/>
  <c r="D126" i="31" s="1"/>
  <c r="D127" i="31" s="1"/>
  <c r="D128" i="31" s="1"/>
  <c r="D129" i="31" s="1"/>
  <c r="D130" i="31" s="1"/>
  <c r="D131" i="31" s="1"/>
  <c r="D132" i="31" s="1"/>
  <c r="D133" i="31" s="1"/>
  <c r="D134" i="31" s="1"/>
  <c r="D135" i="31" s="1"/>
  <c r="D136" i="31" s="1"/>
  <c r="D137" i="31" s="1"/>
  <c r="D138" i="31" s="1"/>
  <c r="D139" i="31" s="1"/>
  <c r="D140" i="31" s="1"/>
  <c r="D141" i="31" s="1"/>
  <c r="D142" i="31" s="1"/>
  <c r="D143" i="31" s="1"/>
  <c r="D144" i="31" s="1"/>
  <c r="D145" i="31" s="1"/>
  <c r="D146" i="31" s="1"/>
  <c r="D147" i="31" s="1"/>
  <c r="D148" i="31" s="1"/>
  <c r="D149" i="31" s="1"/>
  <c r="D150" i="31" s="1"/>
  <c r="D151" i="31" s="1"/>
  <c r="D152" i="31" s="1"/>
  <c r="D153" i="31" s="1"/>
  <c r="D154" i="31" s="1"/>
  <c r="D155" i="31" s="1"/>
  <c r="D156" i="31" s="1"/>
  <c r="D157" i="31" s="1"/>
  <c r="D158" i="31" s="1"/>
  <c r="D159" i="31" s="1"/>
  <c r="D160" i="31" s="1"/>
  <c r="D161" i="31" s="1"/>
  <c r="D162" i="31" s="1"/>
  <c r="D163" i="31" s="1"/>
  <c r="D164" i="31" s="1"/>
  <c r="D165" i="31" s="1"/>
  <c r="D166" i="31" s="1"/>
  <c r="D167" i="31" s="1"/>
  <c r="D168" i="31" s="1"/>
  <c r="D169" i="31" s="1"/>
  <c r="D170" i="31" s="1"/>
  <c r="D171" i="31" s="1"/>
  <c r="D172" i="31" s="1"/>
  <c r="D173" i="31" s="1"/>
  <c r="D174" i="31" s="1"/>
  <c r="D175" i="31" s="1"/>
  <c r="F12" i="31"/>
  <c r="F19" i="31" s="1"/>
  <c r="F20" i="31" s="1"/>
  <c r="F21" i="31" s="1"/>
  <c r="F22" i="31" s="1"/>
  <c r="F23" i="31" s="1"/>
  <c r="I24" i="5"/>
  <c r="D25" i="6" s="1"/>
  <c r="I18" i="5"/>
  <c r="L12" i="31" s="1"/>
  <c r="L19" i="31" s="1"/>
  <c r="L20" i="31" s="1"/>
  <c r="L21" i="31" s="1"/>
  <c r="L22" i="31" s="1"/>
  <c r="L23" i="31" s="1"/>
  <c r="D9" i="6"/>
  <c r="I9" i="5"/>
  <c r="D10" i="6" s="1"/>
  <c r="K8" i="5"/>
  <c r="E9" i="6" s="1"/>
  <c r="G9" i="6" s="1"/>
  <c r="I11" i="5"/>
  <c r="D12" i="6" s="1"/>
  <c r="I22" i="5"/>
  <c r="P12" i="31" s="1"/>
  <c r="P19" i="31" s="1"/>
  <c r="P20" i="31" s="1"/>
  <c r="P21" i="31" s="1"/>
  <c r="P22" i="31" s="1"/>
  <c r="P23" i="31" s="1"/>
  <c r="I20" i="5"/>
  <c r="G19" i="5"/>
  <c r="H19" i="5" s="1"/>
  <c r="I21" i="5"/>
  <c r="I27" i="5"/>
  <c r="K16" i="5"/>
  <c r="E17" i="6" s="1"/>
  <c r="G17" i="6" s="1"/>
  <c r="J12" i="31"/>
  <c r="J19" i="31" s="1"/>
  <c r="J20" i="31" s="1"/>
  <c r="J21" i="31" s="1"/>
  <c r="J22" i="31" s="1"/>
  <c r="J23" i="31" s="1"/>
  <c r="D17" i="6"/>
  <c r="I28" i="5"/>
  <c r="K12" i="31"/>
  <c r="K19" i="31" s="1"/>
  <c r="K20" i="31" s="1"/>
  <c r="K21" i="31" s="1"/>
  <c r="K22" i="31" s="1"/>
  <c r="K23" i="31" s="1"/>
  <c r="K17" i="5"/>
  <c r="E18" i="6" s="1"/>
  <c r="G18" i="6" s="1"/>
  <c r="D18" i="6"/>
  <c r="F20" i="6"/>
  <c r="K13" i="5"/>
  <c r="E14" i="6" s="1"/>
  <c r="G14" i="6" s="1"/>
  <c r="D14" i="6"/>
  <c r="G12" i="31"/>
  <c r="G19" i="31" s="1"/>
  <c r="G20" i="31" s="1"/>
  <c r="G21" i="31" s="1"/>
  <c r="G22" i="31" s="1"/>
  <c r="G23" i="31" s="1"/>
  <c r="I23" i="5"/>
  <c r="S12" i="31"/>
  <c r="S19" i="31" s="1"/>
  <c r="S20" i="31" s="1"/>
  <c r="S21" i="31" s="1"/>
  <c r="S22" i="31" s="1"/>
  <c r="S23" i="31" s="1"/>
  <c r="F14" i="31"/>
  <c r="E14" i="9"/>
  <c r="F13" i="9"/>
  <c r="F12" i="9"/>
  <c r="G15" i="5" l="1"/>
  <c r="I14" i="5"/>
  <c r="D15" i="6" s="1"/>
  <c r="H15" i="5"/>
  <c r="K10" i="5"/>
  <c r="E11" i="6" s="1"/>
  <c r="G11" i="6" s="1"/>
  <c r="K25" i="5"/>
  <c r="E26" i="6" s="1"/>
  <c r="G26" i="6" s="1"/>
  <c r="D11" i="6"/>
  <c r="E12" i="31"/>
  <c r="E19" i="31" s="1"/>
  <c r="E20" i="31" s="1"/>
  <c r="E21" i="31" s="1"/>
  <c r="E22" i="31" s="1"/>
  <c r="E23" i="31" s="1"/>
  <c r="E24" i="31" s="1"/>
  <c r="E25" i="31" s="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7" i="31" s="1"/>
  <c r="E48" i="31" s="1"/>
  <c r="E49" i="31" s="1"/>
  <c r="E50" i="31" s="1"/>
  <c r="E51" i="31" s="1"/>
  <c r="E52" i="31" s="1"/>
  <c r="E53" i="31" s="1"/>
  <c r="E54" i="31" s="1"/>
  <c r="E55" i="31" s="1"/>
  <c r="E56" i="31" s="1"/>
  <c r="E57" i="31" s="1"/>
  <c r="E58" i="31" s="1"/>
  <c r="E59" i="31" s="1"/>
  <c r="E60" i="31" s="1"/>
  <c r="E61" i="31" s="1"/>
  <c r="E62" i="31" s="1"/>
  <c r="E63" i="31" s="1"/>
  <c r="E64" i="31" s="1"/>
  <c r="E65" i="31" s="1"/>
  <c r="E66" i="31" s="1"/>
  <c r="E67" i="31" s="1"/>
  <c r="E68" i="31" s="1"/>
  <c r="E69" i="31" s="1"/>
  <c r="E70" i="31" s="1"/>
  <c r="E71" i="31" s="1"/>
  <c r="E72" i="31" s="1"/>
  <c r="E73" i="31" s="1"/>
  <c r="E74" i="31" s="1"/>
  <c r="E75" i="31" s="1"/>
  <c r="E76" i="31" s="1"/>
  <c r="E77" i="31" s="1"/>
  <c r="E78" i="31" s="1"/>
  <c r="E79" i="31" s="1"/>
  <c r="E80" i="31" s="1"/>
  <c r="E81" i="31" s="1"/>
  <c r="E82" i="31" s="1"/>
  <c r="E83" i="31" s="1"/>
  <c r="E84" i="31" s="1"/>
  <c r="E85" i="31" s="1"/>
  <c r="E86" i="31" s="1"/>
  <c r="E87" i="31" s="1"/>
  <c r="E88" i="31" s="1"/>
  <c r="E89" i="31" s="1"/>
  <c r="E90" i="31" s="1"/>
  <c r="E91" i="31" s="1"/>
  <c r="E92" i="31" s="1"/>
  <c r="E93" i="31" s="1"/>
  <c r="E94" i="31" s="1"/>
  <c r="E95" i="31" s="1"/>
  <c r="E96" i="31" s="1"/>
  <c r="E97" i="31" s="1"/>
  <c r="E98" i="31" s="1"/>
  <c r="E99" i="31" s="1"/>
  <c r="E100" i="31" s="1"/>
  <c r="E101" i="31" s="1"/>
  <c r="E102" i="31" s="1"/>
  <c r="E103" i="31" s="1"/>
  <c r="E104" i="31" s="1"/>
  <c r="E105" i="31" s="1"/>
  <c r="E106" i="31" s="1"/>
  <c r="E107" i="31" s="1"/>
  <c r="E108" i="31" s="1"/>
  <c r="E109" i="31" s="1"/>
  <c r="E110" i="31" s="1"/>
  <c r="E111" i="31" s="1"/>
  <c r="E112" i="31" s="1"/>
  <c r="E113" i="31" s="1"/>
  <c r="E114" i="31" s="1"/>
  <c r="E115" i="31" s="1"/>
  <c r="E116" i="31" s="1"/>
  <c r="E117" i="31" s="1"/>
  <c r="E118" i="31" s="1"/>
  <c r="E119" i="31" s="1"/>
  <c r="E120" i="31" s="1"/>
  <c r="E121" i="31" s="1"/>
  <c r="E122" i="31" s="1"/>
  <c r="E123" i="31" s="1"/>
  <c r="E124" i="31" s="1"/>
  <c r="E125" i="31" s="1"/>
  <c r="E126" i="31" s="1"/>
  <c r="E127" i="31" s="1"/>
  <c r="E128" i="31" s="1"/>
  <c r="E129" i="31" s="1"/>
  <c r="E130" i="31" s="1"/>
  <c r="E131" i="31" s="1"/>
  <c r="E132" i="31" s="1"/>
  <c r="E133" i="31" s="1"/>
  <c r="E134" i="31" s="1"/>
  <c r="E135" i="31" s="1"/>
  <c r="E136" i="31" s="1"/>
  <c r="E137" i="31" s="1"/>
  <c r="E138" i="31" s="1"/>
  <c r="E139" i="31" s="1"/>
  <c r="E140" i="31" s="1"/>
  <c r="E141" i="31" s="1"/>
  <c r="E142" i="31" s="1"/>
  <c r="E143" i="31" s="1"/>
  <c r="E144" i="31" s="1"/>
  <c r="E145" i="31" s="1"/>
  <c r="E146" i="31" s="1"/>
  <c r="E147" i="31" s="1"/>
  <c r="E148" i="31" s="1"/>
  <c r="E149" i="31" s="1"/>
  <c r="E150" i="31" s="1"/>
  <c r="E151" i="31" s="1"/>
  <c r="E152" i="31" s="1"/>
  <c r="E153" i="31" s="1"/>
  <c r="E154" i="31" s="1"/>
  <c r="E155" i="31" s="1"/>
  <c r="E156" i="31" s="1"/>
  <c r="E157" i="31" s="1"/>
  <c r="E158" i="31" s="1"/>
  <c r="E159" i="31" s="1"/>
  <c r="E160" i="31" s="1"/>
  <c r="E161" i="31" s="1"/>
  <c r="E162" i="31" s="1"/>
  <c r="E163" i="31" s="1"/>
  <c r="E164" i="31" s="1"/>
  <c r="E165" i="31" s="1"/>
  <c r="E166" i="31" s="1"/>
  <c r="E167" i="31" s="1"/>
  <c r="E168" i="31" s="1"/>
  <c r="E169" i="31" s="1"/>
  <c r="E170" i="31" s="1"/>
  <c r="E171" i="31" s="1"/>
  <c r="E172" i="31" s="1"/>
  <c r="E173" i="31" s="1"/>
  <c r="E174" i="31" s="1"/>
  <c r="E175" i="31" s="1"/>
  <c r="C12" i="31"/>
  <c r="C19" i="31" s="1"/>
  <c r="C20" i="31" s="1"/>
  <c r="C21" i="31" s="1"/>
  <c r="C22" i="31" s="1"/>
  <c r="C23" i="31" s="1"/>
  <c r="C24" i="31" s="1"/>
  <c r="C25" i="31" s="1"/>
  <c r="C26" i="31" s="1"/>
  <c r="C27" i="31" s="1"/>
  <c r="C28" i="31" s="1"/>
  <c r="C29" i="31" s="1"/>
  <c r="C30" i="31" s="1"/>
  <c r="C31" i="31" s="1"/>
  <c r="C32" i="31" s="1"/>
  <c r="C33" i="31" s="1"/>
  <c r="C34" i="31" s="1"/>
  <c r="C35" i="31" s="1"/>
  <c r="C36" i="31" s="1"/>
  <c r="C37" i="31" s="1"/>
  <c r="C38" i="31" s="1"/>
  <c r="C39" i="31" s="1"/>
  <c r="C47" i="31" s="1"/>
  <c r="C48" i="31" s="1"/>
  <c r="C49" i="31" s="1"/>
  <c r="C50" i="31" s="1"/>
  <c r="C51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66" i="31" s="1"/>
  <c r="C67" i="31" s="1"/>
  <c r="C68" i="31" s="1"/>
  <c r="C69" i="31" s="1"/>
  <c r="C70" i="31" s="1"/>
  <c r="C71" i="31" s="1"/>
  <c r="C72" i="31" s="1"/>
  <c r="C73" i="31" s="1"/>
  <c r="C74" i="31" s="1"/>
  <c r="C75" i="31" s="1"/>
  <c r="C76" i="31" s="1"/>
  <c r="C77" i="31" s="1"/>
  <c r="C78" i="31" s="1"/>
  <c r="C79" i="31" s="1"/>
  <c r="C80" i="31" s="1"/>
  <c r="C81" i="31" s="1"/>
  <c r="C82" i="31" s="1"/>
  <c r="C83" i="31" s="1"/>
  <c r="C84" i="31" s="1"/>
  <c r="C85" i="31" s="1"/>
  <c r="C86" i="31" s="1"/>
  <c r="C87" i="31" s="1"/>
  <c r="C88" i="31" s="1"/>
  <c r="C89" i="31" s="1"/>
  <c r="C90" i="31" s="1"/>
  <c r="C91" i="31" s="1"/>
  <c r="C92" i="31" s="1"/>
  <c r="C93" i="31" s="1"/>
  <c r="C94" i="31" s="1"/>
  <c r="C95" i="31" s="1"/>
  <c r="C96" i="31" s="1"/>
  <c r="C97" i="31" s="1"/>
  <c r="C98" i="31" s="1"/>
  <c r="C99" i="31" s="1"/>
  <c r="C100" i="31" s="1"/>
  <c r="C101" i="31" s="1"/>
  <c r="C102" i="31" s="1"/>
  <c r="C103" i="31" s="1"/>
  <c r="C104" i="31" s="1"/>
  <c r="C105" i="31" s="1"/>
  <c r="C106" i="31" s="1"/>
  <c r="C107" i="31" s="1"/>
  <c r="C108" i="31" s="1"/>
  <c r="C109" i="31" s="1"/>
  <c r="C110" i="31" s="1"/>
  <c r="C111" i="31" s="1"/>
  <c r="C112" i="31" s="1"/>
  <c r="C113" i="31" s="1"/>
  <c r="C114" i="31" s="1"/>
  <c r="C115" i="31" s="1"/>
  <c r="C116" i="31" s="1"/>
  <c r="C117" i="31" s="1"/>
  <c r="C118" i="31" s="1"/>
  <c r="C119" i="31" s="1"/>
  <c r="C120" i="31" s="1"/>
  <c r="C121" i="31" s="1"/>
  <c r="C122" i="31" s="1"/>
  <c r="C123" i="31" s="1"/>
  <c r="C124" i="31" s="1"/>
  <c r="C125" i="31" s="1"/>
  <c r="C126" i="31" s="1"/>
  <c r="C127" i="31" s="1"/>
  <c r="C128" i="31" s="1"/>
  <c r="C129" i="31" s="1"/>
  <c r="C130" i="31" s="1"/>
  <c r="C131" i="31" s="1"/>
  <c r="C132" i="31" s="1"/>
  <c r="C133" i="31" s="1"/>
  <c r="C134" i="31" s="1"/>
  <c r="C135" i="31" s="1"/>
  <c r="C136" i="31" s="1"/>
  <c r="C137" i="31" s="1"/>
  <c r="C138" i="31" s="1"/>
  <c r="C139" i="31" s="1"/>
  <c r="C140" i="31" s="1"/>
  <c r="C141" i="31" s="1"/>
  <c r="C142" i="31" s="1"/>
  <c r="C143" i="31" s="1"/>
  <c r="C144" i="31" s="1"/>
  <c r="C145" i="31" s="1"/>
  <c r="C146" i="31" s="1"/>
  <c r="C147" i="31" s="1"/>
  <c r="C148" i="31" s="1"/>
  <c r="C149" i="31" s="1"/>
  <c r="C150" i="31" s="1"/>
  <c r="C151" i="31" s="1"/>
  <c r="C152" i="31" s="1"/>
  <c r="C153" i="31" s="1"/>
  <c r="C154" i="31" s="1"/>
  <c r="C155" i="31" s="1"/>
  <c r="C156" i="31" s="1"/>
  <c r="C157" i="31" s="1"/>
  <c r="C158" i="31" s="1"/>
  <c r="C159" i="31" s="1"/>
  <c r="C160" i="31" s="1"/>
  <c r="C161" i="31" s="1"/>
  <c r="C162" i="31" s="1"/>
  <c r="C163" i="31" s="1"/>
  <c r="C164" i="31" s="1"/>
  <c r="C165" i="31" s="1"/>
  <c r="C166" i="31" s="1"/>
  <c r="C167" i="31" s="1"/>
  <c r="C168" i="31" s="1"/>
  <c r="C169" i="31" s="1"/>
  <c r="C170" i="31" s="1"/>
  <c r="C171" i="31" s="1"/>
  <c r="C172" i="31" s="1"/>
  <c r="C173" i="31" s="1"/>
  <c r="C174" i="31" s="1"/>
  <c r="C175" i="31" s="1"/>
  <c r="K11" i="5"/>
  <c r="E12" i="6" s="1"/>
  <c r="G12" i="6" s="1"/>
  <c r="D27" i="6"/>
  <c r="K26" i="5"/>
  <c r="E27" i="6" s="1"/>
  <c r="G27" i="6" s="1"/>
  <c r="K24" i="5"/>
  <c r="E25" i="6" s="1"/>
  <c r="G25" i="6" s="1"/>
  <c r="R12" i="31"/>
  <c r="R19" i="31" s="1"/>
  <c r="R20" i="31" s="1"/>
  <c r="R21" i="31" s="1"/>
  <c r="R22" i="31" s="1"/>
  <c r="R23" i="31" s="1"/>
  <c r="D19" i="6"/>
  <c r="K18" i="5"/>
  <c r="E19" i="6" s="1"/>
  <c r="G19" i="6" s="1"/>
  <c r="K9" i="5"/>
  <c r="E10" i="6" s="1"/>
  <c r="G10" i="6" s="1"/>
  <c r="D23" i="6"/>
  <c r="K22" i="5"/>
  <c r="E23" i="6" s="1"/>
  <c r="G23" i="6" s="1"/>
  <c r="D21" i="6"/>
  <c r="N12" i="31"/>
  <c r="N19" i="31" s="1"/>
  <c r="N20" i="31" s="1"/>
  <c r="N21" i="31" s="1"/>
  <c r="N22" i="31" s="1"/>
  <c r="N23" i="31" s="1"/>
  <c r="K20" i="5"/>
  <c r="E21" i="6" s="1"/>
  <c r="G21" i="6" s="1"/>
  <c r="K27" i="5"/>
  <c r="E28" i="6" s="1"/>
  <c r="G28" i="6" s="1"/>
  <c r="D28" i="6"/>
  <c r="U12" i="31"/>
  <c r="U19" i="31" s="1"/>
  <c r="U20" i="31" s="1"/>
  <c r="U21" i="31" s="1"/>
  <c r="U22" i="31" s="1"/>
  <c r="U23" i="31" s="1"/>
  <c r="D22" i="6"/>
  <c r="O12" i="31"/>
  <c r="O19" i="31" s="1"/>
  <c r="O20" i="31" s="1"/>
  <c r="O21" i="31" s="1"/>
  <c r="O22" i="31" s="1"/>
  <c r="O23" i="31" s="1"/>
  <c r="K21" i="5"/>
  <c r="E22" i="6" s="1"/>
  <c r="G22" i="6" s="1"/>
  <c r="B15" i="31"/>
  <c r="V12" i="31"/>
  <c r="V19" i="31" s="1"/>
  <c r="V20" i="31" s="1"/>
  <c r="V21" i="31" s="1"/>
  <c r="V22" i="31" s="1"/>
  <c r="V23" i="31" s="1"/>
  <c r="D29" i="6"/>
  <c r="K28" i="5"/>
  <c r="E29" i="6" s="1"/>
  <c r="G29" i="6" s="1"/>
  <c r="K23" i="5"/>
  <c r="E24" i="6" s="1"/>
  <c r="G24" i="6" s="1"/>
  <c r="D24" i="6"/>
  <c r="Q12" i="31"/>
  <c r="Q19" i="31" s="1"/>
  <c r="Q20" i="31" s="1"/>
  <c r="Q21" i="31" s="1"/>
  <c r="Q22" i="31" s="1"/>
  <c r="Q23" i="31" s="1"/>
  <c r="I19" i="5"/>
  <c r="G14" i="31"/>
  <c r="F24" i="31"/>
  <c r="D15" i="31"/>
  <c r="F14" i="9"/>
  <c r="E15" i="9"/>
  <c r="K14" i="5" l="1"/>
  <c r="E15" i="6" s="1"/>
  <c r="G15" i="6" s="1"/>
  <c r="H12" i="31"/>
  <c r="H19" i="31" s="1"/>
  <c r="H20" i="31" s="1"/>
  <c r="H21" i="31" s="1"/>
  <c r="H22" i="31" s="1"/>
  <c r="H23" i="31" s="1"/>
  <c r="I15" i="5"/>
  <c r="K15" i="5" s="1"/>
  <c r="E16" i="6" s="1"/>
  <c r="G16" i="6" s="1"/>
  <c r="C15" i="31"/>
  <c r="K19" i="5"/>
  <c r="E20" i="6" s="1"/>
  <c r="G20" i="6" s="1"/>
  <c r="M12" i="31"/>
  <c r="M19" i="31" s="1"/>
  <c r="M20" i="31" s="1"/>
  <c r="M21" i="31" s="1"/>
  <c r="M22" i="31" s="1"/>
  <c r="M23" i="31" s="1"/>
  <c r="D20" i="6"/>
  <c r="E15" i="31"/>
  <c r="F25" i="31"/>
  <c r="F26" i="31" s="1"/>
  <c r="F27" i="31" s="1"/>
  <c r="F28" i="31" s="1"/>
  <c r="F29" i="31" s="1"/>
  <c r="F30" i="31" s="1"/>
  <c r="F31" i="31" s="1"/>
  <c r="F32" i="31" s="1"/>
  <c r="F33" i="31" s="1"/>
  <c r="F34" i="31" s="1"/>
  <c r="F35" i="31" s="1"/>
  <c r="F36" i="31" s="1"/>
  <c r="F37" i="31" s="1"/>
  <c r="F38" i="31" s="1"/>
  <c r="F39" i="31" s="1"/>
  <c r="F47" i="31" s="1"/>
  <c r="F48" i="31" s="1"/>
  <c r="F49" i="31" s="1"/>
  <c r="F50" i="31" s="1"/>
  <c r="F51" i="31" s="1"/>
  <c r="F52" i="31" s="1"/>
  <c r="F53" i="31" s="1"/>
  <c r="F54" i="31" s="1"/>
  <c r="F55" i="31" s="1"/>
  <c r="F56" i="31" s="1"/>
  <c r="F57" i="31" s="1"/>
  <c r="F58" i="31" s="1"/>
  <c r="F59" i="31" s="1"/>
  <c r="F60" i="31" s="1"/>
  <c r="F61" i="31" s="1"/>
  <c r="F62" i="31" s="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09" i="31" s="1"/>
  <c r="F110" i="31" s="1"/>
  <c r="F111" i="31" s="1"/>
  <c r="F112" i="31" s="1"/>
  <c r="F113" i="31" s="1"/>
  <c r="F114" i="31" s="1"/>
  <c r="F115" i="31" s="1"/>
  <c r="F116" i="31" s="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F164" i="31" s="1"/>
  <c r="F165" i="31" s="1"/>
  <c r="F166" i="31" s="1"/>
  <c r="F167" i="31" s="1"/>
  <c r="F168" i="31" s="1"/>
  <c r="F169" i="31" s="1"/>
  <c r="F170" i="31" s="1"/>
  <c r="F171" i="31" s="1"/>
  <c r="F172" i="31" s="1"/>
  <c r="F173" i="31" s="1"/>
  <c r="F174" i="31" s="1"/>
  <c r="F175" i="31" s="1"/>
  <c r="H14" i="31"/>
  <c r="G24" i="31"/>
  <c r="E16" i="9"/>
  <c r="F15" i="9"/>
  <c r="D16" i="6" l="1"/>
  <c r="I12" i="31"/>
  <c r="I19" i="31" s="1"/>
  <c r="I20" i="31" s="1"/>
  <c r="I21" i="31" s="1"/>
  <c r="I22" i="31" s="1"/>
  <c r="I23" i="31" s="1"/>
  <c r="G33" i="6"/>
  <c r="G34" i="6"/>
  <c r="C10" i="10" s="1"/>
  <c r="G32" i="6"/>
  <c r="G36" i="6"/>
  <c r="G35" i="6"/>
  <c r="F15" i="31"/>
  <c r="G25" i="31"/>
  <c r="G26" i="31" s="1"/>
  <c r="G27" i="31" s="1"/>
  <c r="G28" i="31" s="1"/>
  <c r="G29" i="31" s="1"/>
  <c r="G30" i="31" s="1"/>
  <c r="G31" i="31" s="1"/>
  <c r="G32" i="31" s="1"/>
  <c r="G33" i="31" s="1"/>
  <c r="G34" i="31" s="1"/>
  <c r="G35" i="31" s="1"/>
  <c r="G36" i="31" s="1"/>
  <c r="G37" i="31" s="1"/>
  <c r="G38" i="31" s="1"/>
  <c r="G39" i="31" s="1"/>
  <c r="G47" i="31" s="1"/>
  <c r="G48" i="31" s="1"/>
  <c r="G49" i="31" s="1"/>
  <c r="G50" i="31" s="1"/>
  <c r="G51" i="31" s="1"/>
  <c r="G52" i="31" s="1"/>
  <c r="G53" i="31" s="1"/>
  <c r="G54" i="31" s="1"/>
  <c r="G55" i="31" s="1"/>
  <c r="G56" i="31" s="1"/>
  <c r="G57" i="31" s="1"/>
  <c r="G58" i="31" s="1"/>
  <c r="G59" i="31" s="1"/>
  <c r="G60" i="31" s="1"/>
  <c r="G61" i="31" s="1"/>
  <c r="G62" i="31" s="1"/>
  <c r="G63" i="31" s="1"/>
  <c r="G64" i="31" s="1"/>
  <c r="G65" i="31" s="1"/>
  <c r="G66" i="31" s="1"/>
  <c r="G67" i="31" s="1"/>
  <c r="G68" i="31" s="1"/>
  <c r="G69" i="31" s="1"/>
  <c r="G70" i="31" s="1"/>
  <c r="G71" i="31" s="1"/>
  <c r="G72" i="31" s="1"/>
  <c r="G73" i="31" s="1"/>
  <c r="G74" i="31" s="1"/>
  <c r="G75" i="31" s="1"/>
  <c r="G76" i="31" s="1"/>
  <c r="G77" i="31" s="1"/>
  <c r="G78" i="31" s="1"/>
  <c r="G79" i="31" s="1"/>
  <c r="G80" i="31" s="1"/>
  <c r="G81" i="31" s="1"/>
  <c r="G82" i="31" s="1"/>
  <c r="G83" i="31" s="1"/>
  <c r="G84" i="31" s="1"/>
  <c r="G85" i="31" s="1"/>
  <c r="G86" i="31" s="1"/>
  <c r="G87" i="31" s="1"/>
  <c r="G88" i="31" s="1"/>
  <c r="G89" i="31" s="1"/>
  <c r="G90" i="31" s="1"/>
  <c r="G91" i="31" s="1"/>
  <c r="G92" i="31" s="1"/>
  <c r="G93" i="31" s="1"/>
  <c r="G94" i="31" s="1"/>
  <c r="G95" i="31" s="1"/>
  <c r="G96" i="31" s="1"/>
  <c r="G97" i="31" s="1"/>
  <c r="G98" i="31" s="1"/>
  <c r="G99" i="31" s="1"/>
  <c r="G100" i="31" s="1"/>
  <c r="G101" i="31" s="1"/>
  <c r="G102" i="31" s="1"/>
  <c r="G103" i="31" s="1"/>
  <c r="G104" i="31" s="1"/>
  <c r="G105" i="31" s="1"/>
  <c r="G106" i="31" s="1"/>
  <c r="G107" i="31" s="1"/>
  <c r="G108" i="31" s="1"/>
  <c r="G109" i="31" s="1"/>
  <c r="G110" i="31" s="1"/>
  <c r="G111" i="31" s="1"/>
  <c r="G112" i="31" s="1"/>
  <c r="G113" i="31" s="1"/>
  <c r="G114" i="31" s="1"/>
  <c r="G115" i="31" s="1"/>
  <c r="G116" i="31" s="1"/>
  <c r="G117" i="31" s="1"/>
  <c r="G118" i="31" s="1"/>
  <c r="G119" i="31" s="1"/>
  <c r="G120" i="31" s="1"/>
  <c r="G121" i="31" s="1"/>
  <c r="G122" i="31" s="1"/>
  <c r="G123" i="31" s="1"/>
  <c r="G124" i="31" s="1"/>
  <c r="G125" i="31" s="1"/>
  <c r="G126" i="31" s="1"/>
  <c r="G127" i="31" s="1"/>
  <c r="G128" i="31" s="1"/>
  <c r="G129" i="31" s="1"/>
  <c r="G130" i="31" s="1"/>
  <c r="G131" i="31" s="1"/>
  <c r="G132" i="31" s="1"/>
  <c r="G133" i="31" s="1"/>
  <c r="G134" i="31" s="1"/>
  <c r="G135" i="31" s="1"/>
  <c r="G136" i="31" s="1"/>
  <c r="G137" i="31" s="1"/>
  <c r="G138" i="31" s="1"/>
  <c r="G139" i="31" s="1"/>
  <c r="G140" i="31" s="1"/>
  <c r="G141" i="31" s="1"/>
  <c r="G142" i="31" s="1"/>
  <c r="G143" i="31" s="1"/>
  <c r="G144" i="31" s="1"/>
  <c r="G145" i="31" s="1"/>
  <c r="G146" i="31" s="1"/>
  <c r="G147" i="31" s="1"/>
  <c r="G148" i="31" s="1"/>
  <c r="G149" i="31" s="1"/>
  <c r="G150" i="31" s="1"/>
  <c r="G151" i="31" s="1"/>
  <c r="G152" i="31" s="1"/>
  <c r="G153" i="31" s="1"/>
  <c r="G154" i="31" s="1"/>
  <c r="G155" i="31" s="1"/>
  <c r="G156" i="31" s="1"/>
  <c r="G157" i="31" s="1"/>
  <c r="G158" i="31" s="1"/>
  <c r="G159" i="31" s="1"/>
  <c r="G160" i="31" s="1"/>
  <c r="G161" i="31" s="1"/>
  <c r="G162" i="31" s="1"/>
  <c r="G163" i="31" s="1"/>
  <c r="G164" i="31" s="1"/>
  <c r="G165" i="31" s="1"/>
  <c r="G166" i="31" s="1"/>
  <c r="G167" i="31" s="1"/>
  <c r="G168" i="31" s="1"/>
  <c r="G169" i="31" s="1"/>
  <c r="G170" i="31" s="1"/>
  <c r="G171" i="31" s="1"/>
  <c r="G172" i="31" s="1"/>
  <c r="G173" i="31" s="1"/>
  <c r="G174" i="31" s="1"/>
  <c r="G175" i="31" s="1"/>
  <c r="I14" i="31"/>
  <c r="H24" i="31"/>
  <c r="E17" i="9"/>
  <c r="F16" i="9"/>
  <c r="J14" i="31" l="1"/>
  <c r="I24" i="31"/>
  <c r="G15" i="31"/>
  <c r="H25" i="31"/>
  <c r="H26" i="31" s="1"/>
  <c r="H27" i="31" s="1"/>
  <c r="H28" i="31" s="1"/>
  <c r="H29" i="31" s="1"/>
  <c r="H30" i="31" s="1"/>
  <c r="H31" i="31" s="1"/>
  <c r="H32" i="31" s="1"/>
  <c r="H33" i="31" s="1"/>
  <c r="H34" i="31" s="1"/>
  <c r="H35" i="31" s="1"/>
  <c r="H36" i="31" s="1"/>
  <c r="H37" i="31" s="1"/>
  <c r="H38" i="31" s="1"/>
  <c r="H39" i="31" s="1"/>
  <c r="H47" i="31" s="1"/>
  <c r="H48" i="31" s="1"/>
  <c r="H49" i="31" s="1"/>
  <c r="H50" i="31" s="1"/>
  <c r="H51" i="31" s="1"/>
  <c r="H52" i="31" s="1"/>
  <c r="H53" i="31" s="1"/>
  <c r="H54" i="31" s="1"/>
  <c r="H55" i="31" s="1"/>
  <c r="H56" i="31" s="1"/>
  <c r="H57" i="31" s="1"/>
  <c r="H58" i="31" s="1"/>
  <c r="H59" i="31" s="1"/>
  <c r="H60" i="31" s="1"/>
  <c r="H61" i="31" s="1"/>
  <c r="H62" i="31" s="1"/>
  <c r="H63" i="31" s="1"/>
  <c r="H64" i="31" s="1"/>
  <c r="H65" i="31" s="1"/>
  <c r="H66" i="31" s="1"/>
  <c r="H67" i="31" s="1"/>
  <c r="H68" i="31" s="1"/>
  <c r="H69" i="31" s="1"/>
  <c r="H70" i="31" s="1"/>
  <c r="H71" i="31" s="1"/>
  <c r="H72" i="31" s="1"/>
  <c r="H73" i="31" s="1"/>
  <c r="H74" i="31" s="1"/>
  <c r="H75" i="31" s="1"/>
  <c r="H76" i="31" s="1"/>
  <c r="H77" i="31" s="1"/>
  <c r="H78" i="31" s="1"/>
  <c r="H79" i="31" s="1"/>
  <c r="H80" i="31" s="1"/>
  <c r="H81" i="31" s="1"/>
  <c r="H82" i="31" s="1"/>
  <c r="H83" i="31" s="1"/>
  <c r="H84" i="31" s="1"/>
  <c r="H85" i="31" s="1"/>
  <c r="H86" i="31" s="1"/>
  <c r="H87" i="31" s="1"/>
  <c r="H88" i="31" s="1"/>
  <c r="H89" i="31" s="1"/>
  <c r="H90" i="31" s="1"/>
  <c r="H91" i="31" s="1"/>
  <c r="H92" i="31" s="1"/>
  <c r="H93" i="31" s="1"/>
  <c r="H94" i="31" s="1"/>
  <c r="H95" i="31" s="1"/>
  <c r="H96" i="31" s="1"/>
  <c r="H97" i="31" s="1"/>
  <c r="H98" i="31" s="1"/>
  <c r="H99" i="31" s="1"/>
  <c r="H100" i="31" s="1"/>
  <c r="H101" i="31" s="1"/>
  <c r="H102" i="31" s="1"/>
  <c r="H103" i="31" s="1"/>
  <c r="H104" i="31" s="1"/>
  <c r="H105" i="31" s="1"/>
  <c r="H106" i="31" s="1"/>
  <c r="H107" i="31" s="1"/>
  <c r="H108" i="31" s="1"/>
  <c r="H109" i="31" s="1"/>
  <c r="H110" i="31" s="1"/>
  <c r="H111" i="31" s="1"/>
  <c r="H112" i="31" s="1"/>
  <c r="H113" i="31" s="1"/>
  <c r="H114" i="31" s="1"/>
  <c r="H115" i="31" s="1"/>
  <c r="H116" i="31" s="1"/>
  <c r="H117" i="31" s="1"/>
  <c r="H118" i="31" s="1"/>
  <c r="H119" i="31" s="1"/>
  <c r="H120" i="31" s="1"/>
  <c r="H121" i="31" s="1"/>
  <c r="H122" i="31" s="1"/>
  <c r="H123" i="31" s="1"/>
  <c r="H124" i="31" s="1"/>
  <c r="H125" i="31" s="1"/>
  <c r="H126" i="31" s="1"/>
  <c r="H127" i="31" s="1"/>
  <c r="H128" i="31" s="1"/>
  <c r="H129" i="31" s="1"/>
  <c r="H130" i="31" s="1"/>
  <c r="H131" i="31" s="1"/>
  <c r="H132" i="31" s="1"/>
  <c r="H133" i="31" s="1"/>
  <c r="H134" i="31" s="1"/>
  <c r="H135" i="31" s="1"/>
  <c r="H136" i="31" s="1"/>
  <c r="H137" i="31" s="1"/>
  <c r="H138" i="31" s="1"/>
  <c r="H139" i="31" s="1"/>
  <c r="H140" i="31" s="1"/>
  <c r="H141" i="31" s="1"/>
  <c r="H142" i="31" s="1"/>
  <c r="H143" i="31" s="1"/>
  <c r="H144" i="31" s="1"/>
  <c r="H145" i="31" s="1"/>
  <c r="H146" i="31" s="1"/>
  <c r="H147" i="31" s="1"/>
  <c r="H148" i="31" s="1"/>
  <c r="H149" i="31" s="1"/>
  <c r="H150" i="31" s="1"/>
  <c r="H151" i="31" s="1"/>
  <c r="H152" i="31" s="1"/>
  <c r="H153" i="31" s="1"/>
  <c r="H154" i="31" s="1"/>
  <c r="H155" i="31" s="1"/>
  <c r="H156" i="31" s="1"/>
  <c r="H157" i="31" s="1"/>
  <c r="H158" i="31" s="1"/>
  <c r="H159" i="31" s="1"/>
  <c r="H160" i="31" s="1"/>
  <c r="H161" i="31" s="1"/>
  <c r="H162" i="31" s="1"/>
  <c r="H163" i="31" s="1"/>
  <c r="H164" i="31" s="1"/>
  <c r="H165" i="31" s="1"/>
  <c r="H166" i="31" s="1"/>
  <c r="H167" i="31" s="1"/>
  <c r="H168" i="31" s="1"/>
  <c r="H169" i="31" s="1"/>
  <c r="H170" i="31" s="1"/>
  <c r="H171" i="31" s="1"/>
  <c r="H172" i="31" s="1"/>
  <c r="H173" i="31" s="1"/>
  <c r="H174" i="31" s="1"/>
  <c r="H175" i="31" s="1"/>
  <c r="E18" i="9"/>
  <c r="F17" i="9"/>
  <c r="I25" i="31" l="1"/>
  <c r="I26" i="31" s="1"/>
  <c r="I27" i="31" s="1"/>
  <c r="I28" i="31" s="1"/>
  <c r="I29" i="31" s="1"/>
  <c r="I30" i="31" s="1"/>
  <c r="I31" i="31" s="1"/>
  <c r="I32" i="31" s="1"/>
  <c r="I33" i="31" s="1"/>
  <c r="I34" i="31" s="1"/>
  <c r="I35" i="31" s="1"/>
  <c r="I36" i="31" s="1"/>
  <c r="I37" i="31" s="1"/>
  <c r="I38" i="31" s="1"/>
  <c r="I39" i="31" s="1"/>
  <c r="I47" i="31" s="1"/>
  <c r="I48" i="31" s="1"/>
  <c r="I49" i="31" s="1"/>
  <c r="I50" i="31" s="1"/>
  <c r="I51" i="31" s="1"/>
  <c r="I52" i="31" s="1"/>
  <c r="I53" i="31" s="1"/>
  <c r="I54" i="31" s="1"/>
  <c r="I55" i="31" s="1"/>
  <c r="I56" i="31" s="1"/>
  <c r="I57" i="31" s="1"/>
  <c r="I58" i="31" s="1"/>
  <c r="I59" i="31" s="1"/>
  <c r="I60" i="31" s="1"/>
  <c r="I61" i="31" s="1"/>
  <c r="I62" i="31" s="1"/>
  <c r="I63" i="31" s="1"/>
  <c r="I64" i="31" s="1"/>
  <c r="I65" i="31" s="1"/>
  <c r="I66" i="31" s="1"/>
  <c r="I67" i="31" s="1"/>
  <c r="I68" i="31" s="1"/>
  <c r="I69" i="31" s="1"/>
  <c r="I70" i="31" s="1"/>
  <c r="I71" i="31" s="1"/>
  <c r="I72" i="31" s="1"/>
  <c r="I73" i="31" s="1"/>
  <c r="I74" i="31" s="1"/>
  <c r="I75" i="31" s="1"/>
  <c r="I76" i="31" s="1"/>
  <c r="I77" i="31" s="1"/>
  <c r="I78" i="31" s="1"/>
  <c r="I79" i="31" s="1"/>
  <c r="I80" i="31" s="1"/>
  <c r="I81" i="31" s="1"/>
  <c r="I82" i="31" s="1"/>
  <c r="I83" i="31" s="1"/>
  <c r="I84" i="31" s="1"/>
  <c r="I85" i="31" s="1"/>
  <c r="I86" i="31" s="1"/>
  <c r="I87" i="31" s="1"/>
  <c r="I88" i="31" s="1"/>
  <c r="I89" i="31" s="1"/>
  <c r="I90" i="31" s="1"/>
  <c r="I91" i="31" s="1"/>
  <c r="I92" i="31" s="1"/>
  <c r="I93" i="31" s="1"/>
  <c r="I94" i="31" s="1"/>
  <c r="I95" i="31" s="1"/>
  <c r="I96" i="31" s="1"/>
  <c r="I97" i="31" s="1"/>
  <c r="I98" i="31" s="1"/>
  <c r="I99" i="31" s="1"/>
  <c r="I100" i="31" s="1"/>
  <c r="I101" i="31" s="1"/>
  <c r="I102" i="31" s="1"/>
  <c r="I103" i="31" s="1"/>
  <c r="I104" i="31" s="1"/>
  <c r="I105" i="31" s="1"/>
  <c r="I106" i="31" s="1"/>
  <c r="I107" i="31" s="1"/>
  <c r="I108" i="31" s="1"/>
  <c r="I109" i="31" s="1"/>
  <c r="I110" i="31" s="1"/>
  <c r="I111" i="31" s="1"/>
  <c r="I112" i="31" s="1"/>
  <c r="I113" i="31" s="1"/>
  <c r="I114" i="31" s="1"/>
  <c r="I115" i="31" s="1"/>
  <c r="I116" i="31" s="1"/>
  <c r="I117" i="31" s="1"/>
  <c r="I118" i="31" s="1"/>
  <c r="I119" i="31" s="1"/>
  <c r="I120" i="31" s="1"/>
  <c r="I121" i="31" s="1"/>
  <c r="I122" i="31" s="1"/>
  <c r="I123" i="31" s="1"/>
  <c r="I124" i="31" s="1"/>
  <c r="I125" i="31" s="1"/>
  <c r="I126" i="31" s="1"/>
  <c r="I127" i="31" s="1"/>
  <c r="I128" i="31" s="1"/>
  <c r="I129" i="31" s="1"/>
  <c r="I130" i="31" s="1"/>
  <c r="I131" i="31" s="1"/>
  <c r="I132" i="31" s="1"/>
  <c r="I133" i="31" s="1"/>
  <c r="I134" i="31" s="1"/>
  <c r="I135" i="31" s="1"/>
  <c r="I136" i="31" s="1"/>
  <c r="I137" i="31" s="1"/>
  <c r="I138" i="31" s="1"/>
  <c r="I139" i="31" s="1"/>
  <c r="I140" i="31" s="1"/>
  <c r="I141" i="31" s="1"/>
  <c r="I142" i="31" s="1"/>
  <c r="I143" i="31" s="1"/>
  <c r="I144" i="31" s="1"/>
  <c r="I145" i="31" s="1"/>
  <c r="I146" i="31" s="1"/>
  <c r="I147" i="31" s="1"/>
  <c r="I148" i="31" s="1"/>
  <c r="I149" i="31" s="1"/>
  <c r="I150" i="31" s="1"/>
  <c r="I151" i="31" s="1"/>
  <c r="I152" i="31" s="1"/>
  <c r="I153" i="31" s="1"/>
  <c r="I154" i="31" s="1"/>
  <c r="I155" i="31" s="1"/>
  <c r="I156" i="31" s="1"/>
  <c r="I157" i="31" s="1"/>
  <c r="I158" i="31" s="1"/>
  <c r="I159" i="31" s="1"/>
  <c r="I160" i="31" s="1"/>
  <c r="I161" i="31" s="1"/>
  <c r="I162" i="31" s="1"/>
  <c r="I163" i="31" s="1"/>
  <c r="I164" i="31" s="1"/>
  <c r="I165" i="31" s="1"/>
  <c r="I166" i="31" s="1"/>
  <c r="I167" i="31" s="1"/>
  <c r="I168" i="31" s="1"/>
  <c r="I169" i="31" s="1"/>
  <c r="I170" i="31" s="1"/>
  <c r="I171" i="31" s="1"/>
  <c r="I172" i="31" s="1"/>
  <c r="I173" i="31" s="1"/>
  <c r="I174" i="31" s="1"/>
  <c r="I175" i="31" s="1"/>
  <c r="K14" i="31"/>
  <c r="J24" i="31"/>
  <c r="H15" i="31"/>
  <c r="F18" i="9"/>
  <c r="E19" i="9"/>
  <c r="I15" i="31" l="1"/>
  <c r="J25" i="31"/>
  <c r="J26" i="31" s="1"/>
  <c r="J27" i="31" s="1"/>
  <c r="J28" i="31" s="1"/>
  <c r="J29" i="31" s="1"/>
  <c r="J30" i="31" s="1"/>
  <c r="J31" i="31" s="1"/>
  <c r="J32" i="31" s="1"/>
  <c r="J33" i="31" s="1"/>
  <c r="J34" i="31" s="1"/>
  <c r="J35" i="31" s="1"/>
  <c r="J36" i="31" s="1"/>
  <c r="J37" i="31" s="1"/>
  <c r="J38" i="31" s="1"/>
  <c r="J39" i="31" s="1"/>
  <c r="J47" i="31" s="1"/>
  <c r="J48" i="31" s="1"/>
  <c r="J49" i="31" s="1"/>
  <c r="J50" i="31" s="1"/>
  <c r="J51" i="31" s="1"/>
  <c r="J52" i="31" s="1"/>
  <c r="J53" i="31" s="1"/>
  <c r="J54" i="31" s="1"/>
  <c r="J55" i="31" s="1"/>
  <c r="J56" i="31" s="1"/>
  <c r="J57" i="31" s="1"/>
  <c r="J58" i="31" s="1"/>
  <c r="J59" i="31" s="1"/>
  <c r="J60" i="31" s="1"/>
  <c r="J61" i="31" s="1"/>
  <c r="J62" i="31" s="1"/>
  <c r="J63" i="31" s="1"/>
  <c r="J64" i="31" s="1"/>
  <c r="J65" i="31" s="1"/>
  <c r="J66" i="31" s="1"/>
  <c r="J67" i="31" s="1"/>
  <c r="J68" i="31" s="1"/>
  <c r="J69" i="31" s="1"/>
  <c r="J70" i="31" s="1"/>
  <c r="J71" i="31" s="1"/>
  <c r="J72" i="31" s="1"/>
  <c r="J73" i="31" s="1"/>
  <c r="J74" i="31" s="1"/>
  <c r="J75" i="31" s="1"/>
  <c r="J76" i="31" s="1"/>
  <c r="J77" i="31" s="1"/>
  <c r="J78" i="31" s="1"/>
  <c r="J79" i="31" s="1"/>
  <c r="J80" i="31" s="1"/>
  <c r="J81" i="31" s="1"/>
  <c r="J82" i="31" s="1"/>
  <c r="J83" i="31" s="1"/>
  <c r="J84" i="31" s="1"/>
  <c r="J85" i="31" s="1"/>
  <c r="J86" i="31" s="1"/>
  <c r="J87" i="31" s="1"/>
  <c r="J88" i="31" s="1"/>
  <c r="J89" i="31" s="1"/>
  <c r="J90" i="31" s="1"/>
  <c r="J91" i="31" s="1"/>
  <c r="J92" i="31" s="1"/>
  <c r="J93" i="31" s="1"/>
  <c r="J94" i="31" s="1"/>
  <c r="J95" i="31" s="1"/>
  <c r="J96" i="31" s="1"/>
  <c r="J97" i="31" s="1"/>
  <c r="J98" i="31" s="1"/>
  <c r="J99" i="31" s="1"/>
  <c r="J100" i="31" s="1"/>
  <c r="J101" i="31" s="1"/>
  <c r="J102" i="31" s="1"/>
  <c r="J103" i="31" s="1"/>
  <c r="J104" i="31" s="1"/>
  <c r="J105" i="31" s="1"/>
  <c r="J106" i="31" s="1"/>
  <c r="J107" i="31" s="1"/>
  <c r="J108" i="31" s="1"/>
  <c r="J109" i="31" s="1"/>
  <c r="J110" i="31" s="1"/>
  <c r="J111" i="31" s="1"/>
  <c r="J112" i="31" s="1"/>
  <c r="J113" i="31" s="1"/>
  <c r="J114" i="31" s="1"/>
  <c r="J115" i="31" s="1"/>
  <c r="J116" i="31" s="1"/>
  <c r="J117" i="31" s="1"/>
  <c r="J118" i="31" s="1"/>
  <c r="J119" i="31" s="1"/>
  <c r="J120" i="31" s="1"/>
  <c r="J121" i="31" s="1"/>
  <c r="J122" i="31" s="1"/>
  <c r="J123" i="31" s="1"/>
  <c r="J124" i="31" s="1"/>
  <c r="J125" i="31" s="1"/>
  <c r="J126" i="31" s="1"/>
  <c r="J127" i="31" s="1"/>
  <c r="J128" i="31" s="1"/>
  <c r="J129" i="31" s="1"/>
  <c r="J130" i="31" s="1"/>
  <c r="J131" i="31" s="1"/>
  <c r="J132" i="31" s="1"/>
  <c r="J133" i="31" s="1"/>
  <c r="J134" i="31" s="1"/>
  <c r="J135" i="31" s="1"/>
  <c r="J136" i="31" s="1"/>
  <c r="J137" i="31" s="1"/>
  <c r="J138" i="31" s="1"/>
  <c r="J139" i="31" s="1"/>
  <c r="J140" i="31" s="1"/>
  <c r="J141" i="31" s="1"/>
  <c r="J142" i="31" s="1"/>
  <c r="J143" i="31" s="1"/>
  <c r="J144" i="31" s="1"/>
  <c r="J145" i="31" s="1"/>
  <c r="J146" i="31" s="1"/>
  <c r="J147" i="31" s="1"/>
  <c r="J148" i="31" s="1"/>
  <c r="J149" i="31" s="1"/>
  <c r="J150" i="31" s="1"/>
  <c r="J151" i="31" s="1"/>
  <c r="J152" i="31" s="1"/>
  <c r="J153" i="31" s="1"/>
  <c r="J154" i="31" s="1"/>
  <c r="J155" i="31" s="1"/>
  <c r="J156" i="31" s="1"/>
  <c r="J157" i="31" s="1"/>
  <c r="J158" i="31" s="1"/>
  <c r="J159" i="31" s="1"/>
  <c r="J160" i="31" s="1"/>
  <c r="J161" i="31" s="1"/>
  <c r="J162" i="31" s="1"/>
  <c r="J163" i="31" s="1"/>
  <c r="J164" i="31" s="1"/>
  <c r="J165" i="31" s="1"/>
  <c r="J166" i="31" s="1"/>
  <c r="J167" i="31" s="1"/>
  <c r="J168" i="31" s="1"/>
  <c r="J169" i="31" s="1"/>
  <c r="J170" i="31" s="1"/>
  <c r="J171" i="31" s="1"/>
  <c r="J172" i="31" s="1"/>
  <c r="J173" i="31" s="1"/>
  <c r="J174" i="31" s="1"/>
  <c r="J175" i="31" s="1"/>
  <c r="L14" i="31"/>
  <c r="K24" i="31"/>
  <c r="F19" i="9"/>
  <c r="E20" i="9"/>
  <c r="K25" i="31" l="1"/>
  <c r="K26" i="31" s="1"/>
  <c r="K27" i="31" s="1"/>
  <c r="K28" i="31" s="1"/>
  <c r="K29" i="31" s="1"/>
  <c r="K30" i="31" s="1"/>
  <c r="K31" i="31" s="1"/>
  <c r="K32" i="31" s="1"/>
  <c r="K33" i="31" s="1"/>
  <c r="K34" i="31" s="1"/>
  <c r="K35" i="31" s="1"/>
  <c r="K36" i="31" s="1"/>
  <c r="K37" i="31" s="1"/>
  <c r="K38" i="31" s="1"/>
  <c r="K39" i="31" s="1"/>
  <c r="K47" i="31" s="1"/>
  <c r="K48" i="31" s="1"/>
  <c r="K49" i="31" s="1"/>
  <c r="K50" i="31" s="1"/>
  <c r="K51" i="31" s="1"/>
  <c r="K52" i="31" s="1"/>
  <c r="K53" i="31" s="1"/>
  <c r="K54" i="31" s="1"/>
  <c r="K55" i="31" s="1"/>
  <c r="K56" i="31" s="1"/>
  <c r="K57" i="31" s="1"/>
  <c r="K58" i="31" s="1"/>
  <c r="K59" i="31" s="1"/>
  <c r="K60" i="31" s="1"/>
  <c r="K61" i="31" s="1"/>
  <c r="K62" i="31" s="1"/>
  <c r="K63" i="31" s="1"/>
  <c r="K64" i="31" s="1"/>
  <c r="K65" i="31" s="1"/>
  <c r="K66" i="31" s="1"/>
  <c r="K67" i="31" s="1"/>
  <c r="K68" i="31" s="1"/>
  <c r="K69" i="31" s="1"/>
  <c r="K70" i="31" s="1"/>
  <c r="K71" i="31" s="1"/>
  <c r="K72" i="31" s="1"/>
  <c r="K73" i="31" s="1"/>
  <c r="K74" i="31" s="1"/>
  <c r="K75" i="31" s="1"/>
  <c r="K76" i="31" s="1"/>
  <c r="K77" i="31" s="1"/>
  <c r="K78" i="31" s="1"/>
  <c r="K79" i="31" s="1"/>
  <c r="K80" i="31" s="1"/>
  <c r="K81" i="31" s="1"/>
  <c r="K82" i="31" s="1"/>
  <c r="K83" i="31" s="1"/>
  <c r="K84" i="31" s="1"/>
  <c r="K85" i="31" s="1"/>
  <c r="K86" i="31" s="1"/>
  <c r="K87" i="31" s="1"/>
  <c r="K88" i="31" s="1"/>
  <c r="K89" i="31" s="1"/>
  <c r="K90" i="31" s="1"/>
  <c r="K91" i="31" s="1"/>
  <c r="K92" i="31" s="1"/>
  <c r="K93" i="31" s="1"/>
  <c r="K94" i="31" s="1"/>
  <c r="K95" i="31" s="1"/>
  <c r="K96" i="31" s="1"/>
  <c r="K97" i="31" s="1"/>
  <c r="K98" i="31" s="1"/>
  <c r="K99" i="31" s="1"/>
  <c r="K100" i="31" s="1"/>
  <c r="K101" i="31" s="1"/>
  <c r="K102" i="31" s="1"/>
  <c r="K103" i="31" s="1"/>
  <c r="K104" i="31" s="1"/>
  <c r="K105" i="31" s="1"/>
  <c r="K106" i="31" s="1"/>
  <c r="K107" i="31" s="1"/>
  <c r="K108" i="31" s="1"/>
  <c r="K109" i="31" s="1"/>
  <c r="K110" i="31" s="1"/>
  <c r="K111" i="31" s="1"/>
  <c r="K112" i="31" s="1"/>
  <c r="K113" i="31" s="1"/>
  <c r="K114" i="31" s="1"/>
  <c r="K115" i="31" s="1"/>
  <c r="K116" i="31" s="1"/>
  <c r="K117" i="31" s="1"/>
  <c r="K118" i="31" s="1"/>
  <c r="K119" i="31" s="1"/>
  <c r="K120" i="31" s="1"/>
  <c r="K121" i="31" s="1"/>
  <c r="K122" i="31" s="1"/>
  <c r="K123" i="31" s="1"/>
  <c r="K124" i="31" s="1"/>
  <c r="K125" i="31" s="1"/>
  <c r="K126" i="31" s="1"/>
  <c r="K127" i="31" s="1"/>
  <c r="K128" i="31" s="1"/>
  <c r="K129" i="31" s="1"/>
  <c r="K130" i="31" s="1"/>
  <c r="K131" i="31" s="1"/>
  <c r="K132" i="31" s="1"/>
  <c r="K133" i="31" s="1"/>
  <c r="K134" i="31" s="1"/>
  <c r="K135" i="31" s="1"/>
  <c r="K136" i="31" s="1"/>
  <c r="K137" i="31" s="1"/>
  <c r="K138" i="31" s="1"/>
  <c r="K139" i="31" s="1"/>
  <c r="K140" i="31" s="1"/>
  <c r="K141" i="31" s="1"/>
  <c r="K142" i="31" s="1"/>
  <c r="K143" i="31" s="1"/>
  <c r="K144" i="31" s="1"/>
  <c r="K145" i="31" s="1"/>
  <c r="K146" i="31" s="1"/>
  <c r="K147" i="31" s="1"/>
  <c r="K148" i="31" s="1"/>
  <c r="K149" i="31" s="1"/>
  <c r="K150" i="31" s="1"/>
  <c r="K151" i="31" s="1"/>
  <c r="K152" i="31" s="1"/>
  <c r="K153" i="31" s="1"/>
  <c r="K154" i="31" s="1"/>
  <c r="K155" i="31" s="1"/>
  <c r="K156" i="31" s="1"/>
  <c r="K157" i="31" s="1"/>
  <c r="K158" i="31" s="1"/>
  <c r="K159" i="31" s="1"/>
  <c r="K160" i="31" s="1"/>
  <c r="K161" i="31" s="1"/>
  <c r="K162" i="31" s="1"/>
  <c r="K163" i="31" s="1"/>
  <c r="K164" i="31" s="1"/>
  <c r="K165" i="31" s="1"/>
  <c r="K166" i="31" s="1"/>
  <c r="K167" i="31" s="1"/>
  <c r="K168" i="31" s="1"/>
  <c r="K169" i="31" s="1"/>
  <c r="K170" i="31" s="1"/>
  <c r="K171" i="31" s="1"/>
  <c r="K172" i="31" s="1"/>
  <c r="K173" i="31" s="1"/>
  <c r="K174" i="31" s="1"/>
  <c r="K175" i="31" s="1"/>
  <c r="M14" i="31"/>
  <c r="L24" i="31"/>
  <c r="J15" i="31"/>
  <c r="E21" i="9"/>
  <c r="F20" i="9"/>
  <c r="L25" i="31" l="1"/>
  <c r="L26" i="31" s="1"/>
  <c r="L27" i="31" s="1"/>
  <c r="L28" i="31" s="1"/>
  <c r="L29" i="31" s="1"/>
  <c r="L30" i="31" s="1"/>
  <c r="L31" i="31" s="1"/>
  <c r="L32" i="31" s="1"/>
  <c r="L33" i="31" s="1"/>
  <c r="L34" i="31" s="1"/>
  <c r="L35" i="31" s="1"/>
  <c r="L36" i="31" s="1"/>
  <c r="L37" i="31" s="1"/>
  <c r="L38" i="31" s="1"/>
  <c r="L39" i="31" s="1"/>
  <c r="L47" i="31" s="1"/>
  <c r="L48" i="31" s="1"/>
  <c r="L49" i="31" s="1"/>
  <c r="L50" i="31" s="1"/>
  <c r="L51" i="31" s="1"/>
  <c r="L52" i="31" s="1"/>
  <c r="L53" i="31" s="1"/>
  <c r="L54" i="31" s="1"/>
  <c r="L55" i="31" s="1"/>
  <c r="L56" i="31" s="1"/>
  <c r="L57" i="31" s="1"/>
  <c r="L58" i="31" s="1"/>
  <c r="L59" i="31" s="1"/>
  <c r="L60" i="31" s="1"/>
  <c r="L61" i="31" s="1"/>
  <c r="L62" i="31" s="1"/>
  <c r="L63" i="31" s="1"/>
  <c r="L64" i="31" s="1"/>
  <c r="L65" i="31" s="1"/>
  <c r="L66" i="31" s="1"/>
  <c r="L67" i="31" s="1"/>
  <c r="L68" i="31" s="1"/>
  <c r="L69" i="31" s="1"/>
  <c r="L70" i="31" s="1"/>
  <c r="L71" i="31" s="1"/>
  <c r="L72" i="31" s="1"/>
  <c r="L73" i="31" s="1"/>
  <c r="L74" i="31" s="1"/>
  <c r="L75" i="31" s="1"/>
  <c r="L76" i="31" s="1"/>
  <c r="L77" i="31" s="1"/>
  <c r="L78" i="31" s="1"/>
  <c r="L79" i="31" s="1"/>
  <c r="L80" i="31" s="1"/>
  <c r="L81" i="31" s="1"/>
  <c r="L82" i="31" s="1"/>
  <c r="L83" i="31" s="1"/>
  <c r="L84" i="31" s="1"/>
  <c r="L85" i="31" s="1"/>
  <c r="L86" i="31" s="1"/>
  <c r="L87" i="31" s="1"/>
  <c r="L88" i="31" s="1"/>
  <c r="L89" i="31" s="1"/>
  <c r="L90" i="31" s="1"/>
  <c r="L91" i="31" s="1"/>
  <c r="L92" i="31" s="1"/>
  <c r="L93" i="31" s="1"/>
  <c r="L94" i="31" s="1"/>
  <c r="L95" i="31" s="1"/>
  <c r="L96" i="31" s="1"/>
  <c r="L97" i="31" s="1"/>
  <c r="L98" i="31" s="1"/>
  <c r="L99" i="31" s="1"/>
  <c r="L100" i="31" s="1"/>
  <c r="L101" i="31" s="1"/>
  <c r="L102" i="31" s="1"/>
  <c r="L103" i="31" s="1"/>
  <c r="L104" i="31" s="1"/>
  <c r="L105" i="31" s="1"/>
  <c r="L106" i="31" s="1"/>
  <c r="L107" i="31" s="1"/>
  <c r="L108" i="31" s="1"/>
  <c r="L109" i="31" s="1"/>
  <c r="L110" i="31" s="1"/>
  <c r="L111" i="31" s="1"/>
  <c r="L112" i="31" s="1"/>
  <c r="L113" i="31" s="1"/>
  <c r="L114" i="31" s="1"/>
  <c r="L115" i="31" s="1"/>
  <c r="L116" i="31" s="1"/>
  <c r="L117" i="31" s="1"/>
  <c r="L118" i="31" s="1"/>
  <c r="L119" i="31" s="1"/>
  <c r="L120" i="31" s="1"/>
  <c r="L121" i="31" s="1"/>
  <c r="L122" i="31" s="1"/>
  <c r="L123" i="31" s="1"/>
  <c r="L124" i="31" s="1"/>
  <c r="L125" i="31" s="1"/>
  <c r="L126" i="31" s="1"/>
  <c r="L127" i="31" s="1"/>
  <c r="L128" i="31" s="1"/>
  <c r="L129" i="31" s="1"/>
  <c r="L130" i="31" s="1"/>
  <c r="L131" i="31" s="1"/>
  <c r="L132" i="31" s="1"/>
  <c r="L133" i="31" s="1"/>
  <c r="L134" i="31" s="1"/>
  <c r="L135" i="31" s="1"/>
  <c r="L136" i="31" s="1"/>
  <c r="L137" i="31" s="1"/>
  <c r="L138" i="31" s="1"/>
  <c r="L139" i="31" s="1"/>
  <c r="L140" i="31" s="1"/>
  <c r="L141" i="31" s="1"/>
  <c r="L142" i="31" s="1"/>
  <c r="L143" i="31" s="1"/>
  <c r="L144" i="31" s="1"/>
  <c r="L145" i="31" s="1"/>
  <c r="L146" i="31" s="1"/>
  <c r="L147" i="31" s="1"/>
  <c r="L148" i="31" s="1"/>
  <c r="L149" i="31" s="1"/>
  <c r="L150" i="31" s="1"/>
  <c r="L151" i="31" s="1"/>
  <c r="L152" i="31" s="1"/>
  <c r="L153" i="31" s="1"/>
  <c r="L154" i="31" s="1"/>
  <c r="L155" i="31" s="1"/>
  <c r="L156" i="31" s="1"/>
  <c r="L157" i="31" s="1"/>
  <c r="L158" i="31" s="1"/>
  <c r="L159" i="31" s="1"/>
  <c r="L160" i="31" s="1"/>
  <c r="L161" i="31" s="1"/>
  <c r="L162" i="31" s="1"/>
  <c r="L163" i="31" s="1"/>
  <c r="L164" i="31" s="1"/>
  <c r="L165" i="31" s="1"/>
  <c r="L166" i="31" s="1"/>
  <c r="L167" i="31" s="1"/>
  <c r="L168" i="31" s="1"/>
  <c r="L169" i="31" s="1"/>
  <c r="L170" i="31" s="1"/>
  <c r="L171" i="31" s="1"/>
  <c r="L172" i="31" s="1"/>
  <c r="L173" i="31" s="1"/>
  <c r="L174" i="31" s="1"/>
  <c r="L175" i="31" s="1"/>
  <c r="N14" i="31"/>
  <c r="M24" i="31"/>
  <c r="K15" i="31"/>
  <c r="F21" i="9"/>
  <c r="E22" i="9"/>
  <c r="M25" i="31" l="1"/>
  <c r="M26" i="31" s="1"/>
  <c r="M27" i="31" s="1"/>
  <c r="M28" i="31" s="1"/>
  <c r="M29" i="31" s="1"/>
  <c r="M30" i="31" s="1"/>
  <c r="M31" i="31" s="1"/>
  <c r="M32" i="31" s="1"/>
  <c r="M33" i="31" s="1"/>
  <c r="M34" i="31" s="1"/>
  <c r="M35" i="31" s="1"/>
  <c r="M36" i="31" s="1"/>
  <c r="M37" i="31" s="1"/>
  <c r="M38" i="31" s="1"/>
  <c r="M39" i="31" s="1"/>
  <c r="M47" i="31" s="1"/>
  <c r="M48" i="31" s="1"/>
  <c r="M49" i="31" s="1"/>
  <c r="M50" i="31" s="1"/>
  <c r="M51" i="31" s="1"/>
  <c r="M52" i="31" s="1"/>
  <c r="M53" i="31" s="1"/>
  <c r="M54" i="31" s="1"/>
  <c r="M55" i="31" s="1"/>
  <c r="M56" i="31" s="1"/>
  <c r="M57" i="31" s="1"/>
  <c r="M58" i="31" s="1"/>
  <c r="M59" i="31" s="1"/>
  <c r="M60" i="31" s="1"/>
  <c r="M61" i="31" s="1"/>
  <c r="M62" i="31" s="1"/>
  <c r="M63" i="31" s="1"/>
  <c r="M64" i="31" s="1"/>
  <c r="M65" i="31" s="1"/>
  <c r="M66" i="31" s="1"/>
  <c r="M67" i="31" s="1"/>
  <c r="M68" i="31" s="1"/>
  <c r="M69" i="31" s="1"/>
  <c r="M70" i="31" s="1"/>
  <c r="M71" i="31" s="1"/>
  <c r="M72" i="31" s="1"/>
  <c r="M73" i="31" s="1"/>
  <c r="M74" i="31" s="1"/>
  <c r="M75" i="31" s="1"/>
  <c r="M76" i="31" s="1"/>
  <c r="M77" i="31" s="1"/>
  <c r="M78" i="31" s="1"/>
  <c r="M79" i="31" s="1"/>
  <c r="M80" i="31" s="1"/>
  <c r="M81" i="31" s="1"/>
  <c r="M82" i="31" s="1"/>
  <c r="M83" i="31" s="1"/>
  <c r="M84" i="31" s="1"/>
  <c r="M85" i="31" s="1"/>
  <c r="M86" i="31" s="1"/>
  <c r="M87" i="31" s="1"/>
  <c r="M88" i="31" s="1"/>
  <c r="M89" i="31" s="1"/>
  <c r="M90" i="31" s="1"/>
  <c r="M91" i="31" s="1"/>
  <c r="M92" i="31" s="1"/>
  <c r="M93" i="31" s="1"/>
  <c r="M94" i="31" s="1"/>
  <c r="M95" i="31" s="1"/>
  <c r="M96" i="31" s="1"/>
  <c r="M97" i="31" s="1"/>
  <c r="M98" i="31" s="1"/>
  <c r="M99" i="31" s="1"/>
  <c r="M100" i="31" s="1"/>
  <c r="M101" i="31" s="1"/>
  <c r="M102" i="31" s="1"/>
  <c r="M103" i="31" s="1"/>
  <c r="M104" i="31" s="1"/>
  <c r="M105" i="31" s="1"/>
  <c r="M106" i="31" s="1"/>
  <c r="M107" i="31" s="1"/>
  <c r="M108" i="31" s="1"/>
  <c r="M109" i="31" s="1"/>
  <c r="M110" i="31" s="1"/>
  <c r="M111" i="31" s="1"/>
  <c r="M112" i="31" s="1"/>
  <c r="M113" i="31" s="1"/>
  <c r="M114" i="31" s="1"/>
  <c r="M115" i="31" s="1"/>
  <c r="M116" i="31" s="1"/>
  <c r="M117" i="31" s="1"/>
  <c r="M118" i="31" s="1"/>
  <c r="M119" i="31" s="1"/>
  <c r="M120" i="31" s="1"/>
  <c r="M121" i="31" s="1"/>
  <c r="M122" i="31" s="1"/>
  <c r="M123" i="31" s="1"/>
  <c r="M124" i="31" s="1"/>
  <c r="M125" i="31" s="1"/>
  <c r="M126" i="31" s="1"/>
  <c r="M127" i="31" s="1"/>
  <c r="M128" i="31" s="1"/>
  <c r="M129" i="31" s="1"/>
  <c r="M130" i="31" s="1"/>
  <c r="M131" i="31" s="1"/>
  <c r="M132" i="31" s="1"/>
  <c r="M133" i="31" s="1"/>
  <c r="M134" i="31" s="1"/>
  <c r="M135" i="31" s="1"/>
  <c r="M136" i="31" s="1"/>
  <c r="M137" i="31" s="1"/>
  <c r="M138" i="31" s="1"/>
  <c r="M139" i="31" s="1"/>
  <c r="M140" i="31" s="1"/>
  <c r="M141" i="31" s="1"/>
  <c r="M142" i="31" s="1"/>
  <c r="M143" i="31" s="1"/>
  <c r="M144" i="31" s="1"/>
  <c r="M145" i="31" s="1"/>
  <c r="M146" i="31" s="1"/>
  <c r="M147" i="31" s="1"/>
  <c r="M148" i="31" s="1"/>
  <c r="M149" i="31" s="1"/>
  <c r="M150" i="31" s="1"/>
  <c r="M151" i="31" s="1"/>
  <c r="M152" i="31" s="1"/>
  <c r="M153" i="31" s="1"/>
  <c r="M154" i="31" s="1"/>
  <c r="M155" i="31" s="1"/>
  <c r="M156" i="31" s="1"/>
  <c r="M157" i="31" s="1"/>
  <c r="M158" i="31" s="1"/>
  <c r="M159" i="31" s="1"/>
  <c r="M160" i="31" s="1"/>
  <c r="M161" i="31" s="1"/>
  <c r="M162" i="31" s="1"/>
  <c r="M163" i="31" s="1"/>
  <c r="M164" i="31" s="1"/>
  <c r="M165" i="31" s="1"/>
  <c r="M166" i="31" s="1"/>
  <c r="M167" i="31" s="1"/>
  <c r="M168" i="31" s="1"/>
  <c r="M169" i="31" s="1"/>
  <c r="M170" i="31" s="1"/>
  <c r="M171" i="31" s="1"/>
  <c r="M172" i="31" s="1"/>
  <c r="M173" i="31" s="1"/>
  <c r="M174" i="31" s="1"/>
  <c r="M175" i="31" s="1"/>
  <c r="O14" i="31"/>
  <c r="N24" i="31"/>
  <c r="L15" i="31"/>
  <c r="E23" i="9"/>
  <c r="F22" i="9"/>
  <c r="N25" i="31" l="1"/>
  <c r="N26" i="31" s="1"/>
  <c r="N27" i="31" s="1"/>
  <c r="N28" i="31" s="1"/>
  <c r="N29" i="31" s="1"/>
  <c r="N30" i="31" s="1"/>
  <c r="N31" i="31" s="1"/>
  <c r="N32" i="31" s="1"/>
  <c r="N33" i="31" s="1"/>
  <c r="N34" i="31" s="1"/>
  <c r="N35" i="31" s="1"/>
  <c r="N36" i="31" s="1"/>
  <c r="N37" i="31" s="1"/>
  <c r="N38" i="31" s="1"/>
  <c r="N39" i="31" s="1"/>
  <c r="N47" i="31" s="1"/>
  <c r="N48" i="31" s="1"/>
  <c r="N49" i="31" s="1"/>
  <c r="N50" i="31" s="1"/>
  <c r="N51" i="31" s="1"/>
  <c r="N52" i="31" s="1"/>
  <c r="N53" i="31" s="1"/>
  <c r="N54" i="31" s="1"/>
  <c r="N55" i="31" s="1"/>
  <c r="N56" i="31" s="1"/>
  <c r="N57" i="31" s="1"/>
  <c r="N58" i="31" s="1"/>
  <c r="N59" i="31" s="1"/>
  <c r="N60" i="31" s="1"/>
  <c r="N61" i="31" s="1"/>
  <c r="N62" i="31" s="1"/>
  <c r="N63" i="31" s="1"/>
  <c r="N64" i="31" s="1"/>
  <c r="N65" i="31" s="1"/>
  <c r="N66" i="31" s="1"/>
  <c r="N67" i="31" s="1"/>
  <c r="N68" i="31" s="1"/>
  <c r="N69" i="31" s="1"/>
  <c r="N70" i="31" s="1"/>
  <c r="N71" i="31" s="1"/>
  <c r="N72" i="31" s="1"/>
  <c r="N73" i="31" s="1"/>
  <c r="N74" i="31" s="1"/>
  <c r="N75" i="31" s="1"/>
  <c r="N76" i="31" s="1"/>
  <c r="N77" i="31" s="1"/>
  <c r="N78" i="31" s="1"/>
  <c r="N79" i="31" s="1"/>
  <c r="N80" i="31" s="1"/>
  <c r="N81" i="31" s="1"/>
  <c r="N82" i="31" s="1"/>
  <c r="N83" i="31" s="1"/>
  <c r="N84" i="31" s="1"/>
  <c r="N85" i="31" s="1"/>
  <c r="N86" i="31" s="1"/>
  <c r="N87" i="31" s="1"/>
  <c r="N88" i="31" s="1"/>
  <c r="N89" i="31" s="1"/>
  <c r="N90" i="31" s="1"/>
  <c r="N91" i="31" s="1"/>
  <c r="N92" i="31" s="1"/>
  <c r="N93" i="31" s="1"/>
  <c r="N94" i="31" s="1"/>
  <c r="N95" i="31" s="1"/>
  <c r="N96" i="31" s="1"/>
  <c r="N97" i="31" s="1"/>
  <c r="N98" i="31" s="1"/>
  <c r="N99" i="31" s="1"/>
  <c r="N100" i="31" s="1"/>
  <c r="N101" i="31" s="1"/>
  <c r="N102" i="31" s="1"/>
  <c r="N103" i="31" s="1"/>
  <c r="N104" i="31" s="1"/>
  <c r="N105" i="31" s="1"/>
  <c r="N106" i="31" s="1"/>
  <c r="N107" i="31" s="1"/>
  <c r="N108" i="31" s="1"/>
  <c r="N109" i="31" s="1"/>
  <c r="N110" i="31" s="1"/>
  <c r="N111" i="31" s="1"/>
  <c r="N112" i="31" s="1"/>
  <c r="N113" i="31" s="1"/>
  <c r="N114" i="31" s="1"/>
  <c r="N115" i="31" s="1"/>
  <c r="N116" i="31" s="1"/>
  <c r="N117" i="31" s="1"/>
  <c r="N118" i="31" s="1"/>
  <c r="N119" i="31" s="1"/>
  <c r="N120" i="31" s="1"/>
  <c r="N121" i="31" s="1"/>
  <c r="N122" i="31" s="1"/>
  <c r="N123" i="31" s="1"/>
  <c r="N124" i="31" s="1"/>
  <c r="N125" i="31" s="1"/>
  <c r="N126" i="31" s="1"/>
  <c r="N127" i="31" s="1"/>
  <c r="N128" i="31" s="1"/>
  <c r="N129" i="31" s="1"/>
  <c r="N130" i="31" s="1"/>
  <c r="N131" i="31" s="1"/>
  <c r="N132" i="31" s="1"/>
  <c r="N133" i="31" s="1"/>
  <c r="N134" i="31" s="1"/>
  <c r="N135" i="31" s="1"/>
  <c r="N136" i="31" s="1"/>
  <c r="N137" i="31" s="1"/>
  <c r="N138" i="31" s="1"/>
  <c r="N139" i="31" s="1"/>
  <c r="N140" i="31" s="1"/>
  <c r="N141" i="31" s="1"/>
  <c r="N142" i="31" s="1"/>
  <c r="N143" i="31" s="1"/>
  <c r="N144" i="31" s="1"/>
  <c r="N145" i="31" s="1"/>
  <c r="N146" i="31" s="1"/>
  <c r="N147" i="31" s="1"/>
  <c r="N148" i="31" s="1"/>
  <c r="N149" i="31" s="1"/>
  <c r="N150" i="31" s="1"/>
  <c r="N151" i="31" s="1"/>
  <c r="N152" i="31" s="1"/>
  <c r="N153" i="31" s="1"/>
  <c r="N154" i="31" s="1"/>
  <c r="N155" i="31" s="1"/>
  <c r="N156" i="31" s="1"/>
  <c r="N157" i="31" s="1"/>
  <c r="N158" i="31" s="1"/>
  <c r="N159" i="31" s="1"/>
  <c r="N160" i="31" s="1"/>
  <c r="N161" i="31" s="1"/>
  <c r="N162" i="31" s="1"/>
  <c r="N163" i="31" s="1"/>
  <c r="N164" i="31" s="1"/>
  <c r="N165" i="31" s="1"/>
  <c r="N166" i="31" s="1"/>
  <c r="N167" i="31" s="1"/>
  <c r="N168" i="31" s="1"/>
  <c r="N169" i="31" s="1"/>
  <c r="N170" i="31" s="1"/>
  <c r="N171" i="31" s="1"/>
  <c r="N172" i="31" s="1"/>
  <c r="N173" i="31" s="1"/>
  <c r="N174" i="31" s="1"/>
  <c r="N175" i="31" s="1"/>
  <c r="P14" i="31"/>
  <c r="O24" i="31"/>
  <c r="M15" i="31"/>
  <c r="E24" i="9"/>
  <c r="F23" i="9"/>
  <c r="Q14" i="31" l="1"/>
  <c r="P24" i="31"/>
  <c r="O25" i="31"/>
  <c r="O26" i="31" s="1"/>
  <c r="O27" i="31" s="1"/>
  <c r="O28" i="31" s="1"/>
  <c r="O29" i="31" s="1"/>
  <c r="O30" i="31" s="1"/>
  <c r="O31" i="31" s="1"/>
  <c r="O32" i="31" s="1"/>
  <c r="O33" i="31" s="1"/>
  <c r="O34" i="31" s="1"/>
  <c r="O35" i="31" s="1"/>
  <c r="O36" i="31" s="1"/>
  <c r="O37" i="31" s="1"/>
  <c r="O38" i="31" s="1"/>
  <c r="O39" i="31" s="1"/>
  <c r="O47" i="31" s="1"/>
  <c r="O48" i="31" s="1"/>
  <c r="O49" i="31" s="1"/>
  <c r="O50" i="31" s="1"/>
  <c r="O51" i="31" s="1"/>
  <c r="O52" i="31" s="1"/>
  <c r="O53" i="31" s="1"/>
  <c r="O54" i="31" s="1"/>
  <c r="O55" i="31" s="1"/>
  <c r="O56" i="31" s="1"/>
  <c r="O57" i="31" s="1"/>
  <c r="O58" i="31" s="1"/>
  <c r="O59" i="31" s="1"/>
  <c r="O60" i="31" s="1"/>
  <c r="O61" i="31" s="1"/>
  <c r="O62" i="31" s="1"/>
  <c r="O63" i="31" s="1"/>
  <c r="O64" i="31" s="1"/>
  <c r="O65" i="31" s="1"/>
  <c r="O66" i="31" s="1"/>
  <c r="O67" i="31" s="1"/>
  <c r="O68" i="31" s="1"/>
  <c r="O69" i="31" s="1"/>
  <c r="O70" i="31" s="1"/>
  <c r="O71" i="31" s="1"/>
  <c r="O72" i="31" s="1"/>
  <c r="O73" i="31" s="1"/>
  <c r="O74" i="31" s="1"/>
  <c r="O75" i="31" s="1"/>
  <c r="O76" i="31" s="1"/>
  <c r="O77" i="31" s="1"/>
  <c r="O78" i="31" s="1"/>
  <c r="O79" i="31" s="1"/>
  <c r="O80" i="31" s="1"/>
  <c r="O81" i="31" s="1"/>
  <c r="O82" i="31" s="1"/>
  <c r="O83" i="31" s="1"/>
  <c r="O84" i="31" s="1"/>
  <c r="O85" i="31" s="1"/>
  <c r="O86" i="31" s="1"/>
  <c r="O87" i="31" s="1"/>
  <c r="O88" i="31" s="1"/>
  <c r="O89" i="31" s="1"/>
  <c r="O90" i="31" s="1"/>
  <c r="O91" i="31" s="1"/>
  <c r="O92" i="31" s="1"/>
  <c r="O93" i="31" s="1"/>
  <c r="O94" i="31" s="1"/>
  <c r="O95" i="31" s="1"/>
  <c r="O96" i="31" s="1"/>
  <c r="O97" i="31" s="1"/>
  <c r="O98" i="31" s="1"/>
  <c r="O99" i="31" s="1"/>
  <c r="O100" i="31" s="1"/>
  <c r="O101" i="31" s="1"/>
  <c r="O102" i="31" s="1"/>
  <c r="O103" i="31" s="1"/>
  <c r="O104" i="31" s="1"/>
  <c r="O105" i="31" s="1"/>
  <c r="O106" i="31" s="1"/>
  <c r="O107" i="31" s="1"/>
  <c r="O108" i="31" s="1"/>
  <c r="O109" i="31" s="1"/>
  <c r="O110" i="31" s="1"/>
  <c r="O111" i="31" s="1"/>
  <c r="O112" i="31" s="1"/>
  <c r="O113" i="31" s="1"/>
  <c r="O114" i="31" s="1"/>
  <c r="O115" i="31" s="1"/>
  <c r="O116" i="31" s="1"/>
  <c r="O117" i="31" s="1"/>
  <c r="O118" i="31" s="1"/>
  <c r="O119" i="31" s="1"/>
  <c r="O120" i="31" s="1"/>
  <c r="O121" i="31" s="1"/>
  <c r="O122" i="31" s="1"/>
  <c r="O123" i="31" s="1"/>
  <c r="O124" i="31" s="1"/>
  <c r="O125" i="31" s="1"/>
  <c r="O126" i="31" s="1"/>
  <c r="O127" i="31" s="1"/>
  <c r="O128" i="31" s="1"/>
  <c r="O129" i="31" s="1"/>
  <c r="O130" i="31" s="1"/>
  <c r="O131" i="31" s="1"/>
  <c r="O132" i="31" s="1"/>
  <c r="O133" i="31" s="1"/>
  <c r="O134" i="31" s="1"/>
  <c r="O135" i="31" s="1"/>
  <c r="O136" i="31" s="1"/>
  <c r="O137" i="31" s="1"/>
  <c r="O138" i="31" s="1"/>
  <c r="O139" i="31" s="1"/>
  <c r="O140" i="31" s="1"/>
  <c r="O141" i="31" s="1"/>
  <c r="O142" i="31" s="1"/>
  <c r="O143" i="31" s="1"/>
  <c r="O144" i="31" s="1"/>
  <c r="O145" i="31" s="1"/>
  <c r="O146" i="31" s="1"/>
  <c r="O147" i="31" s="1"/>
  <c r="O148" i="31" s="1"/>
  <c r="O149" i="31" s="1"/>
  <c r="O150" i="31" s="1"/>
  <c r="O151" i="31" s="1"/>
  <c r="O152" i="31" s="1"/>
  <c r="O153" i="31" s="1"/>
  <c r="O154" i="31" s="1"/>
  <c r="O155" i="31" s="1"/>
  <c r="O156" i="31" s="1"/>
  <c r="O157" i="31" s="1"/>
  <c r="O158" i="31" s="1"/>
  <c r="O159" i="31" s="1"/>
  <c r="O160" i="31" s="1"/>
  <c r="O161" i="31" s="1"/>
  <c r="O162" i="31" s="1"/>
  <c r="O163" i="31" s="1"/>
  <c r="O164" i="31" s="1"/>
  <c r="O165" i="31" s="1"/>
  <c r="O166" i="31" s="1"/>
  <c r="O167" i="31" s="1"/>
  <c r="O168" i="31" s="1"/>
  <c r="O169" i="31" s="1"/>
  <c r="O170" i="31" s="1"/>
  <c r="O171" i="31" s="1"/>
  <c r="O172" i="31" s="1"/>
  <c r="O173" i="31" s="1"/>
  <c r="O174" i="31" s="1"/>
  <c r="O175" i="31" s="1"/>
  <c r="N15" i="31"/>
  <c r="E25" i="9"/>
  <c r="F24" i="9"/>
  <c r="O15" i="31" l="1"/>
  <c r="P25" i="31"/>
  <c r="P26" i="31" s="1"/>
  <c r="P27" i="31" s="1"/>
  <c r="P28" i="31" s="1"/>
  <c r="P29" i="31" s="1"/>
  <c r="P30" i="31" s="1"/>
  <c r="P31" i="31" s="1"/>
  <c r="P32" i="31" s="1"/>
  <c r="P33" i="31" s="1"/>
  <c r="P34" i="31" s="1"/>
  <c r="P35" i="31" s="1"/>
  <c r="P36" i="31" s="1"/>
  <c r="P37" i="31" s="1"/>
  <c r="P38" i="31" s="1"/>
  <c r="P39" i="31" s="1"/>
  <c r="P47" i="31" s="1"/>
  <c r="P48" i="31" s="1"/>
  <c r="P49" i="31" s="1"/>
  <c r="P50" i="31" s="1"/>
  <c r="P51" i="31" s="1"/>
  <c r="P52" i="31" s="1"/>
  <c r="P53" i="31" s="1"/>
  <c r="P54" i="31" s="1"/>
  <c r="P55" i="31" s="1"/>
  <c r="P56" i="31" s="1"/>
  <c r="P57" i="31" s="1"/>
  <c r="P58" i="31" s="1"/>
  <c r="P59" i="31" s="1"/>
  <c r="P60" i="31" s="1"/>
  <c r="P61" i="31" s="1"/>
  <c r="P62" i="31" s="1"/>
  <c r="P63" i="31" s="1"/>
  <c r="P64" i="31" s="1"/>
  <c r="P65" i="31" s="1"/>
  <c r="P66" i="31" s="1"/>
  <c r="P67" i="31" s="1"/>
  <c r="P68" i="31" s="1"/>
  <c r="P69" i="31" s="1"/>
  <c r="P70" i="31" s="1"/>
  <c r="P71" i="31" s="1"/>
  <c r="P72" i="31" s="1"/>
  <c r="P73" i="31" s="1"/>
  <c r="P74" i="31" s="1"/>
  <c r="P75" i="31" s="1"/>
  <c r="P76" i="31" s="1"/>
  <c r="P77" i="31" s="1"/>
  <c r="P78" i="31" s="1"/>
  <c r="P79" i="31" s="1"/>
  <c r="P80" i="31" s="1"/>
  <c r="P81" i="31" s="1"/>
  <c r="P82" i="31" s="1"/>
  <c r="P83" i="31" s="1"/>
  <c r="P84" i="31" s="1"/>
  <c r="P85" i="31" s="1"/>
  <c r="P86" i="31" s="1"/>
  <c r="P87" i="31" s="1"/>
  <c r="P88" i="31" s="1"/>
  <c r="P89" i="31" s="1"/>
  <c r="P90" i="31" s="1"/>
  <c r="P91" i="31" s="1"/>
  <c r="P92" i="31" s="1"/>
  <c r="P93" i="31" s="1"/>
  <c r="P94" i="31" s="1"/>
  <c r="P95" i="31" s="1"/>
  <c r="P96" i="31" s="1"/>
  <c r="P97" i="31" s="1"/>
  <c r="P98" i="31" s="1"/>
  <c r="P99" i="31" s="1"/>
  <c r="P100" i="31" s="1"/>
  <c r="P101" i="31" s="1"/>
  <c r="P102" i="31" s="1"/>
  <c r="P103" i="31" s="1"/>
  <c r="P104" i="31" s="1"/>
  <c r="P105" i="31" s="1"/>
  <c r="P106" i="31" s="1"/>
  <c r="P107" i="31" s="1"/>
  <c r="P108" i="31" s="1"/>
  <c r="P109" i="31" s="1"/>
  <c r="P110" i="31" s="1"/>
  <c r="P111" i="31" s="1"/>
  <c r="P112" i="31" s="1"/>
  <c r="P113" i="31" s="1"/>
  <c r="P114" i="31" s="1"/>
  <c r="P115" i="31" s="1"/>
  <c r="P116" i="31" s="1"/>
  <c r="P117" i="31" s="1"/>
  <c r="P118" i="31" s="1"/>
  <c r="P119" i="31" s="1"/>
  <c r="P120" i="31" s="1"/>
  <c r="P121" i="31" s="1"/>
  <c r="P122" i="31" s="1"/>
  <c r="P123" i="31" s="1"/>
  <c r="P124" i="31" s="1"/>
  <c r="P125" i="31" s="1"/>
  <c r="P126" i="31" s="1"/>
  <c r="P127" i="31" s="1"/>
  <c r="P128" i="31" s="1"/>
  <c r="P129" i="31" s="1"/>
  <c r="P130" i="31" s="1"/>
  <c r="P131" i="31" s="1"/>
  <c r="P132" i="31" s="1"/>
  <c r="P133" i="31" s="1"/>
  <c r="P134" i="31" s="1"/>
  <c r="P135" i="31" s="1"/>
  <c r="P136" i="31" s="1"/>
  <c r="P137" i="31" s="1"/>
  <c r="P138" i="31" s="1"/>
  <c r="P139" i="31" s="1"/>
  <c r="P140" i="31" s="1"/>
  <c r="P141" i="31" s="1"/>
  <c r="P142" i="31" s="1"/>
  <c r="P143" i="31" s="1"/>
  <c r="P144" i="31" s="1"/>
  <c r="P145" i="31" s="1"/>
  <c r="P146" i="31" s="1"/>
  <c r="P147" i="31" s="1"/>
  <c r="P148" i="31" s="1"/>
  <c r="P149" i="31" s="1"/>
  <c r="P150" i="31" s="1"/>
  <c r="P151" i="31" s="1"/>
  <c r="P152" i="31" s="1"/>
  <c r="P153" i="31" s="1"/>
  <c r="P154" i="31" s="1"/>
  <c r="P155" i="31" s="1"/>
  <c r="P156" i="31" s="1"/>
  <c r="P157" i="31" s="1"/>
  <c r="P158" i="31" s="1"/>
  <c r="P159" i="31" s="1"/>
  <c r="P160" i="31" s="1"/>
  <c r="P161" i="31" s="1"/>
  <c r="P162" i="31" s="1"/>
  <c r="P163" i="31" s="1"/>
  <c r="P164" i="31" s="1"/>
  <c r="P165" i="31" s="1"/>
  <c r="P166" i="31" s="1"/>
  <c r="P167" i="31" s="1"/>
  <c r="P168" i="31" s="1"/>
  <c r="P169" i="31" s="1"/>
  <c r="P170" i="31" s="1"/>
  <c r="P171" i="31" s="1"/>
  <c r="P172" i="31" s="1"/>
  <c r="P173" i="31" s="1"/>
  <c r="P174" i="31" s="1"/>
  <c r="P175" i="31" s="1"/>
  <c r="R14" i="31"/>
  <c r="Q24" i="31"/>
  <c r="E26" i="9"/>
  <c r="F25" i="9"/>
  <c r="Q25" i="31" l="1"/>
  <c r="Q26" i="31" s="1"/>
  <c r="Q27" i="31" s="1"/>
  <c r="Q28" i="31" s="1"/>
  <c r="Q29" i="31" s="1"/>
  <c r="Q30" i="31" s="1"/>
  <c r="Q31" i="31" s="1"/>
  <c r="Q32" i="31" s="1"/>
  <c r="Q33" i="31" s="1"/>
  <c r="Q34" i="31" s="1"/>
  <c r="Q35" i="31" s="1"/>
  <c r="Q36" i="31" s="1"/>
  <c r="Q37" i="31" s="1"/>
  <c r="Q38" i="31" s="1"/>
  <c r="Q39" i="31" s="1"/>
  <c r="Q47" i="31" s="1"/>
  <c r="Q48" i="31" s="1"/>
  <c r="Q49" i="31" s="1"/>
  <c r="Q50" i="31" s="1"/>
  <c r="Q51" i="31" s="1"/>
  <c r="Q52" i="31" s="1"/>
  <c r="Q53" i="31" s="1"/>
  <c r="Q54" i="31" s="1"/>
  <c r="Q55" i="31" s="1"/>
  <c r="Q56" i="31" s="1"/>
  <c r="Q57" i="31" s="1"/>
  <c r="Q58" i="31" s="1"/>
  <c r="Q59" i="31" s="1"/>
  <c r="Q60" i="31" s="1"/>
  <c r="Q61" i="31" s="1"/>
  <c r="Q62" i="31" s="1"/>
  <c r="Q63" i="31" s="1"/>
  <c r="Q64" i="31" s="1"/>
  <c r="Q65" i="31" s="1"/>
  <c r="Q66" i="31" s="1"/>
  <c r="Q67" i="31" s="1"/>
  <c r="Q68" i="31" s="1"/>
  <c r="Q69" i="31" s="1"/>
  <c r="Q70" i="31" s="1"/>
  <c r="Q71" i="31" s="1"/>
  <c r="Q72" i="31" s="1"/>
  <c r="Q73" i="31" s="1"/>
  <c r="Q74" i="31" s="1"/>
  <c r="Q75" i="31" s="1"/>
  <c r="Q76" i="31" s="1"/>
  <c r="Q77" i="31" s="1"/>
  <c r="Q78" i="31" s="1"/>
  <c r="Q79" i="31" s="1"/>
  <c r="Q80" i="31" s="1"/>
  <c r="Q81" i="31" s="1"/>
  <c r="Q82" i="31" s="1"/>
  <c r="Q83" i="31" s="1"/>
  <c r="Q84" i="31" s="1"/>
  <c r="Q85" i="31" s="1"/>
  <c r="Q86" i="31" s="1"/>
  <c r="Q87" i="31" s="1"/>
  <c r="Q88" i="31" s="1"/>
  <c r="Q89" i="31" s="1"/>
  <c r="Q90" i="31" s="1"/>
  <c r="Q91" i="31" s="1"/>
  <c r="Q92" i="31" s="1"/>
  <c r="Q93" i="31" s="1"/>
  <c r="Q94" i="31" s="1"/>
  <c r="Q95" i="31" s="1"/>
  <c r="Q96" i="31" s="1"/>
  <c r="Q97" i="31" s="1"/>
  <c r="Q98" i="31" s="1"/>
  <c r="Q99" i="31" s="1"/>
  <c r="Q100" i="31" s="1"/>
  <c r="Q101" i="31" s="1"/>
  <c r="Q102" i="31" s="1"/>
  <c r="Q103" i="31" s="1"/>
  <c r="Q104" i="31" s="1"/>
  <c r="Q105" i="31" s="1"/>
  <c r="Q106" i="31" s="1"/>
  <c r="Q107" i="31" s="1"/>
  <c r="Q108" i="31" s="1"/>
  <c r="Q109" i="31" s="1"/>
  <c r="Q110" i="31" s="1"/>
  <c r="Q111" i="31" s="1"/>
  <c r="Q112" i="31" s="1"/>
  <c r="Q113" i="31" s="1"/>
  <c r="Q114" i="31" s="1"/>
  <c r="Q115" i="31" s="1"/>
  <c r="Q116" i="31" s="1"/>
  <c r="Q117" i="31" s="1"/>
  <c r="Q118" i="31" s="1"/>
  <c r="Q119" i="31" s="1"/>
  <c r="Q120" i="31" s="1"/>
  <c r="Q121" i="31" s="1"/>
  <c r="Q122" i="31" s="1"/>
  <c r="Q123" i="31" s="1"/>
  <c r="Q124" i="31" s="1"/>
  <c r="Q125" i="31" s="1"/>
  <c r="Q126" i="31" s="1"/>
  <c r="Q127" i="31" s="1"/>
  <c r="Q128" i="31" s="1"/>
  <c r="Q129" i="31" s="1"/>
  <c r="Q130" i="31" s="1"/>
  <c r="Q131" i="31" s="1"/>
  <c r="Q132" i="31" s="1"/>
  <c r="Q133" i="31" s="1"/>
  <c r="Q134" i="31" s="1"/>
  <c r="Q135" i="31" s="1"/>
  <c r="Q136" i="31" s="1"/>
  <c r="Q137" i="31" s="1"/>
  <c r="Q138" i="31" s="1"/>
  <c r="Q139" i="31" s="1"/>
  <c r="Q140" i="31" s="1"/>
  <c r="Q141" i="31" s="1"/>
  <c r="Q142" i="31" s="1"/>
  <c r="Q143" i="31" s="1"/>
  <c r="Q144" i="31" s="1"/>
  <c r="Q145" i="31" s="1"/>
  <c r="Q146" i="31" s="1"/>
  <c r="Q147" i="31" s="1"/>
  <c r="Q148" i="31" s="1"/>
  <c r="Q149" i="31" s="1"/>
  <c r="Q150" i="31" s="1"/>
  <c r="Q151" i="31" s="1"/>
  <c r="Q152" i="31" s="1"/>
  <c r="Q153" i="31" s="1"/>
  <c r="Q154" i="31" s="1"/>
  <c r="Q155" i="31" s="1"/>
  <c r="Q156" i="31" s="1"/>
  <c r="Q157" i="31" s="1"/>
  <c r="Q158" i="31" s="1"/>
  <c r="Q159" i="31" s="1"/>
  <c r="Q160" i="31" s="1"/>
  <c r="Q161" i="31" s="1"/>
  <c r="Q162" i="31" s="1"/>
  <c r="Q163" i="31" s="1"/>
  <c r="Q164" i="31" s="1"/>
  <c r="Q165" i="31" s="1"/>
  <c r="Q166" i="31" s="1"/>
  <c r="Q167" i="31" s="1"/>
  <c r="Q168" i="31" s="1"/>
  <c r="Q169" i="31" s="1"/>
  <c r="Q170" i="31" s="1"/>
  <c r="Q171" i="31" s="1"/>
  <c r="Q172" i="31" s="1"/>
  <c r="Q173" i="31" s="1"/>
  <c r="Q174" i="31" s="1"/>
  <c r="Q175" i="31" s="1"/>
  <c r="S14" i="31"/>
  <c r="R24" i="31"/>
  <c r="P15" i="31"/>
  <c r="E27" i="9"/>
  <c r="F26" i="9"/>
  <c r="Q15" i="31" l="1"/>
  <c r="R25" i="31"/>
  <c r="R26" i="31" s="1"/>
  <c r="R27" i="31" s="1"/>
  <c r="R28" i="31" s="1"/>
  <c r="R29" i="31" s="1"/>
  <c r="R30" i="31" s="1"/>
  <c r="R31" i="31" s="1"/>
  <c r="R32" i="31" s="1"/>
  <c r="R33" i="31" s="1"/>
  <c r="R34" i="31" s="1"/>
  <c r="R35" i="31" s="1"/>
  <c r="R36" i="31" s="1"/>
  <c r="R37" i="31" s="1"/>
  <c r="R38" i="31" s="1"/>
  <c r="R39" i="31" s="1"/>
  <c r="R47" i="31" s="1"/>
  <c r="R48" i="31" s="1"/>
  <c r="R49" i="31" s="1"/>
  <c r="R50" i="31" s="1"/>
  <c r="R51" i="31" s="1"/>
  <c r="R52" i="31" s="1"/>
  <c r="R53" i="31" s="1"/>
  <c r="R54" i="31" s="1"/>
  <c r="R55" i="31" s="1"/>
  <c r="R56" i="31" s="1"/>
  <c r="R57" i="31" s="1"/>
  <c r="R58" i="31" s="1"/>
  <c r="R59" i="31" s="1"/>
  <c r="R60" i="31" s="1"/>
  <c r="R61" i="31" s="1"/>
  <c r="R62" i="31" s="1"/>
  <c r="R63" i="31" s="1"/>
  <c r="R64" i="31" s="1"/>
  <c r="R65" i="31" s="1"/>
  <c r="R66" i="31" s="1"/>
  <c r="R67" i="31" s="1"/>
  <c r="R68" i="31" s="1"/>
  <c r="R69" i="31" s="1"/>
  <c r="R70" i="31" s="1"/>
  <c r="R71" i="31" s="1"/>
  <c r="R72" i="31" s="1"/>
  <c r="R73" i="31" s="1"/>
  <c r="R74" i="31" s="1"/>
  <c r="R75" i="31" s="1"/>
  <c r="R76" i="31" s="1"/>
  <c r="R77" i="31" s="1"/>
  <c r="R78" i="31" s="1"/>
  <c r="R79" i="31" s="1"/>
  <c r="R80" i="31" s="1"/>
  <c r="R81" i="31" s="1"/>
  <c r="R82" i="31" s="1"/>
  <c r="R83" i="31" s="1"/>
  <c r="R84" i="31" s="1"/>
  <c r="R85" i="31" s="1"/>
  <c r="R86" i="31" s="1"/>
  <c r="R87" i="31" s="1"/>
  <c r="R88" i="31" s="1"/>
  <c r="R89" i="31" s="1"/>
  <c r="R90" i="31" s="1"/>
  <c r="R91" i="31" s="1"/>
  <c r="R92" i="31" s="1"/>
  <c r="R93" i="31" s="1"/>
  <c r="R94" i="31" s="1"/>
  <c r="R95" i="31" s="1"/>
  <c r="R96" i="31" s="1"/>
  <c r="R97" i="31" s="1"/>
  <c r="R98" i="31" s="1"/>
  <c r="R99" i="31" s="1"/>
  <c r="R100" i="31" s="1"/>
  <c r="R101" i="31" s="1"/>
  <c r="R102" i="31" s="1"/>
  <c r="R103" i="31" s="1"/>
  <c r="R104" i="31" s="1"/>
  <c r="R105" i="31" s="1"/>
  <c r="R106" i="31" s="1"/>
  <c r="R107" i="31" s="1"/>
  <c r="R108" i="31" s="1"/>
  <c r="R109" i="31" s="1"/>
  <c r="R110" i="31" s="1"/>
  <c r="R111" i="31" s="1"/>
  <c r="R112" i="31" s="1"/>
  <c r="R113" i="31" s="1"/>
  <c r="R114" i="31" s="1"/>
  <c r="R115" i="31" s="1"/>
  <c r="R116" i="31" s="1"/>
  <c r="R117" i="31" s="1"/>
  <c r="R118" i="31" s="1"/>
  <c r="R119" i="31" s="1"/>
  <c r="R120" i="31" s="1"/>
  <c r="R121" i="31" s="1"/>
  <c r="R122" i="31" s="1"/>
  <c r="R123" i="31" s="1"/>
  <c r="R124" i="31" s="1"/>
  <c r="R125" i="31" s="1"/>
  <c r="R126" i="31" s="1"/>
  <c r="R127" i="31" s="1"/>
  <c r="R128" i="31" s="1"/>
  <c r="R129" i="31" s="1"/>
  <c r="R130" i="31" s="1"/>
  <c r="R131" i="31" s="1"/>
  <c r="R132" i="31" s="1"/>
  <c r="R133" i="31" s="1"/>
  <c r="R134" i="31" s="1"/>
  <c r="R135" i="31" s="1"/>
  <c r="R136" i="31" s="1"/>
  <c r="R137" i="31" s="1"/>
  <c r="R138" i="31" s="1"/>
  <c r="R139" i="31" s="1"/>
  <c r="R140" i="31" s="1"/>
  <c r="R141" i="31" s="1"/>
  <c r="R142" i="31" s="1"/>
  <c r="R143" i="31" s="1"/>
  <c r="R144" i="31" s="1"/>
  <c r="R145" i="31" s="1"/>
  <c r="R146" i="31" s="1"/>
  <c r="R147" i="31" s="1"/>
  <c r="R148" i="31" s="1"/>
  <c r="R149" i="31" s="1"/>
  <c r="R150" i="31" s="1"/>
  <c r="R151" i="31" s="1"/>
  <c r="R152" i="31" s="1"/>
  <c r="R153" i="31" s="1"/>
  <c r="R154" i="31" s="1"/>
  <c r="R155" i="31" s="1"/>
  <c r="R156" i="31" s="1"/>
  <c r="R157" i="31" s="1"/>
  <c r="R158" i="31" s="1"/>
  <c r="R159" i="31" s="1"/>
  <c r="R160" i="31" s="1"/>
  <c r="R161" i="31" s="1"/>
  <c r="R162" i="31" s="1"/>
  <c r="R163" i="31" s="1"/>
  <c r="R164" i="31" s="1"/>
  <c r="R165" i="31" s="1"/>
  <c r="R166" i="31" s="1"/>
  <c r="R167" i="31" s="1"/>
  <c r="R168" i="31" s="1"/>
  <c r="R169" i="31" s="1"/>
  <c r="R170" i="31" s="1"/>
  <c r="R171" i="31" s="1"/>
  <c r="R172" i="31" s="1"/>
  <c r="R173" i="31" s="1"/>
  <c r="R174" i="31" s="1"/>
  <c r="R175" i="31" s="1"/>
  <c r="T14" i="31"/>
  <c r="S24" i="31"/>
  <c r="F27" i="9"/>
  <c r="E28" i="9"/>
  <c r="S25" i="31" l="1"/>
  <c r="S26" i="31" s="1"/>
  <c r="S27" i="31" s="1"/>
  <c r="S28" i="31" s="1"/>
  <c r="S29" i="31" s="1"/>
  <c r="S30" i="31" s="1"/>
  <c r="S31" i="31" s="1"/>
  <c r="S32" i="31" s="1"/>
  <c r="S33" i="31" s="1"/>
  <c r="S34" i="31" s="1"/>
  <c r="S35" i="31" s="1"/>
  <c r="S36" i="31" s="1"/>
  <c r="S37" i="31" s="1"/>
  <c r="S38" i="31" s="1"/>
  <c r="S39" i="31" s="1"/>
  <c r="S47" i="31" s="1"/>
  <c r="S48" i="31" s="1"/>
  <c r="S49" i="31" s="1"/>
  <c r="S50" i="31" s="1"/>
  <c r="S51" i="31" s="1"/>
  <c r="S52" i="31" s="1"/>
  <c r="S53" i="31" s="1"/>
  <c r="S54" i="31" s="1"/>
  <c r="S55" i="31" s="1"/>
  <c r="S56" i="31" s="1"/>
  <c r="S57" i="31" s="1"/>
  <c r="S58" i="31" s="1"/>
  <c r="S59" i="31" s="1"/>
  <c r="S60" i="31" s="1"/>
  <c r="S61" i="31" s="1"/>
  <c r="S62" i="31" s="1"/>
  <c r="S63" i="31" s="1"/>
  <c r="S64" i="31" s="1"/>
  <c r="S65" i="31" s="1"/>
  <c r="S66" i="31" s="1"/>
  <c r="S67" i="31" s="1"/>
  <c r="S68" i="31" s="1"/>
  <c r="S69" i="31" s="1"/>
  <c r="S70" i="31" s="1"/>
  <c r="S71" i="31" s="1"/>
  <c r="S72" i="31" s="1"/>
  <c r="S73" i="31" s="1"/>
  <c r="S74" i="31" s="1"/>
  <c r="S75" i="31" s="1"/>
  <c r="S76" i="31" s="1"/>
  <c r="S77" i="31" s="1"/>
  <c r="S78" i="31" s="1"/>
  <c r="S79" i="31" s="1"/>
  <c r="S80" i="31" s="1"/>
  <c r="S81" i="31" s="1"/>
  <c r="S82" i="31" s="1"/>
  <c r="S83" i="31" s="1"/>
  <c r="S84" i="31" s="1"/>
  <c r="S85" i="31" s="1"/>
  <c r="S86" i="31" s="1"/>
  <c r="S87" i="31" s="1"/>
  <c r="S88" i="31" s="1"/>
  <c r="S89" i="31" s="1"/>
  <c r="S90" i="31" s="1"/>
  <c r="S91" i="31" s="1"/>
  <c r="S92" i="31" s="1"/>
  <c r="S93" i="31" s="1"/>
  <c r="S94" i="31" s="1"/>
  <c r="S95" i="31" s="1"/>
  <c r="S96" i="31" s="1"/>
  <c r="S97" i="31" s="1"/>
  <c r="S98" i="31" s="1"/>
  <c r="S99" i="31" s="1"/>
  <c r="S100" i="31" s="1"/>
  <c r="S101" i="31" s="1"/>
  <c r="S102" i="31" s="1"/>
  <c r="S103" i="31" s="1"/>
  <c r="S104" i="31" s="1"/>
  <c r="S105" i="31" s="1"/>
  <c r="S106" i="31" s="1"/>
  <c r="S107" i="31" s="1"/>
  <c r="S108" i="31" s="1"/>
  <c r="S109" i="31" s="1"/>
  <c r="S110" i="31" s="1"/>
  <c r="S111" i="31" s="1"/>
  <c r="S112" i="31" s="1"/>
  <c r="S113" i="31" s="1"/>
  <c r="S114" i="31" s="1"/>
  <c r="S115" i="31" s="1"/>
  <c r="S116" i="31" s="1"/>
  <c r="S117" i="31" s="1"/>
  <c r="S118" i="31" s="1"/>
  <c r="S119" i="31" s="1"/>
  <c r="S120" i="31" s="1"/>
  <c r="S121" i="31" s="1"/>
  <c r="S122" i="31" s="1"/>
  <c r="S123" i="31" s="1"/>
  <c r="S124" i="31" s="1"/>
  <c r="S125" i="31" s="1"/>
  <c r="S126" i="31" s="1"/>
  <c r="S127" i="31" s="1"/>
  <c r="S128" i="31" s="1"/>
  <c r="S129" i="31" s="1"/>
  <c r="S130" i="31" s="1"/>
  <c r="S131" i="31" s="1"/>
  <c r="S132" i="31" s="1"/>
  <c r="S133" i="31" s="1"/>
  <c r="S134" i="31" s="1"/>
  <c r="S135" i="31" s="1"/>
  <c r="S136" i="31" s="1"/>
  <c r="S137" i="31" s="1"/>
  <c r="S138" i="31" s="1"/>
  <c r="S139" i="31" s="1"/>
  <c r="S140" i="31" s="1"/>
  <c r="S141" i="31" s="1"/>
  <c r="S142" i="31" s="1"/>
  <c r="S143" i="31" s="1"/>
  <c r="S144" i="31" s="1"/>
  <c r="S145" i="31" s="1"/>
  <c r="S146" i="31" s="1"/>
  <c r="S147" i="31" s="1"/>
  <c r="S148" i="31" s="1"/>
  <c r="S149" i="31" s="1"/>
  <c r="S150" i="31" s="1"/>
  <c r="S151" i="31" s="1"/>
  <c r="S152" i="31" s="1"/>
  <c r="S153" i="31" s="1"/>
  <c r="S154" i="31" s="1"/>
  <c r="S155" i="31" s="1"/>
  <c r="S156" i="31" s="1"/>
  <c r="S157" i="31" s="1"/>
  <c r="S158" i="31" s="1"/>
  <c r="S159" i="31" s="1"/>
  <c r="S160" i="31" s="1"/>
  <c r="S161" i="31" s="1"/>
  <c r="S162" i="31" s="1"/>
  <c r="S163" i="31" s="1"/>
  <c r="S164" i="31" s="1"/>
  <c r="S165" i="31" s="1"/>
  <c r="S166" i="31" s="1"/>
  <c r="S167" i="31" s="1"/>
  <c r="S168" i="31" s="1"/>
  <c r="S169" i="31" s="1"/>
  <c r="S170" i="31" s="1"/>
  <c r="S171" i="31" s="1"/>
  <c r="S172" i="31" s="1"/>
  <c r="S173" i="31" s="1"/>
  <c r="S174" i="31" s="1"/>
  <c r="S175" i="31" s="1"/>
  <c r="U14" i="31"/>
  <c r="T24" i="31"/>
  <c r="R15" i="31"/>
  <c r="E29" i="9"/>
  <c r="F28" i="9"/>
  <c r="T25" i="31" l="1"/>
  <c r="T26" i="31" s="1"/>
  <c r="T27" i="31" s="1"/>
  <c r="T28" i="31" s="1"/>
  <c r="T29" i="31" s="1"/>
  <c r="T30" i="31" s="1"/>
  <c r="T31" i="31" s="1"/>
  <c r="T32" i="31" s="1"/>
  <c r="T33" i="31" s="1"/>
  <c r="T34" i="31" s="1"/>
  <c r="T35" i="31" s="1"/>
  <c r="T36" i="31" s="1"/>
  <c r="T37" i="31" s="1"/>
  <c r="T38" i="31" s="1"/>
  <c r="T39" i="31" s="1"/>
  <c r="T47" i="31" s="1"/>
  <c r="T48" i="31" s="1"/>
  <c r="T49" i="31" s="1"/>
  <c r="T50" i="31" s="1"/>
  <c r="T51" i="31" s="1"/>
  <c r="T52" i="31" s="1"/>
  <c r="T53" i="31" s="1"/>
  <c r="T54" i="31" s="1"/>
  <c r="T55" i="31" s="1"/>
  <c r="T56" i="31" s="1"/>
  <c r="T57" i="31" s="1"/>
  <c r="T58" i="31" s="1"/>
  <c r="T59" i="31" s="1"/>
  <c r="T60" i="31" s="1"/>
  <c r="T61" i="31" s="1"/>
  <c r="T62" i="31" s="1"/>
  <c r="T63" i="31" s="1"/>
  <c r="T64" i="31" s="1"/>
  <c r="T65" i="31" s="1"/>
  <c r="T66" i="31" s="1"/>
  <c r="T67" i="31" s="1"/>
  <c r="T68" i="31" s="1"/>
  <c r="T69" i="31" s="1"/>
  <c r="T70" i="31" s="1"/>
  <c r="T71" i="31" s="1"/>
  <c r="T72" i="31" s="1"/>
  <c r="T73" i="31" s="1"/>
  <c r="T74" i="31" s="1"/>
  <c r="T75" i="31" s="1"/>
  <c r="T76" i="31" s="1"/>
  <c r="T77" i="31" s="1"/>
  <c r="T78" i="31" s="1"/>
  <c r="T79" i="31" s="1"/>
  <c r="T80" i="31" s="1"/>
  <c r="T81" i="31" s="1"/>
  <c r="T82" i="31" s="1"/>
  <c r="T83" i="31" s="1"/>
  <c r="T84" i="31" s="1"/>
  <c r="T85" i="31" s="1"/>
  <c r="T86" i="31" s="1"/>
  <c r="T87" i="31" s="1"/>
  <c r="T88" i="31" s="1"/>
  <c r="T89" i="31" s="1"/>
  <c r="T90" i="31" s="1"/>
  <c r="T91" i="31" s="1"/>
  <c r="T92" i="31" s="1"/>
  <c r="T93" i="31" s="1"/>
  <c r="T94" i="31" s="1"/>
  <c r="T95" i="31" s="1"/>
  <c r="T96" i="31" s="1"/>
  <c r="T97" i="31" s="1"/>
  <c r="T98" i="31" s="1"/>
  <c r="T99" i="31" s="1"/>
  <c r="T100" i="31" s="1"/>
  <c r="T101" i="31" s="1"/>
  <c r="T102" i="31" s="1"/>
  <c r="T103" i="31" s="1"/>
  <c r="T104" i="31" s="1"/>
  <c r="T105" i="31" s="1"/>
  <c r="T106" i="31" s="1"/>
  <c r="T107" i="31" s="1"/>
  <c r="T108" i="31" s="1"/>
  <c r="T109" i="31" s="1"/>
  <c r="T110" i="31" s="1"/>
  <c r="T111" i="31" s="1"/>
  <c r="T112" i="31" s="1"/>
  <c r="T113" i="31" s="1"/>
  <c r="T114" i="31" s="1"/>
  <c r="T115" i="31" s="1"/>
  <c r="T116" i="31" s="1"/>
  <c r="T117" i="31" s="1"/>
  <c r="T118" i="31" s="1"/>
  <c r="T119" i="31" s="1"/>
  <c r="T120" i="31" s="1"/>
  <c r="T121" i="31" s="1"/>
  <c r="T122" i="31" s="1"/>
  <c r="T123" i="31" s="1"/>
  <c r="T124" i="31" s="1"/>
  <c r="T125" i="31" s="1"/>
  <c r="T126" i="31" s="1"/>
  <c r="T127" i="31" s="1"/>
  <c r="T128" i="31" s="1"/>
  <c r="T129" i="31" s="1"/>
  <c r="T130" i="31" s="1"/>
  <c r="T131" i="31" s="1"/>
  <c r="T132" i="31" s="1"/>
  <c r="T133" i="31" s="1"/>
  <c r="T134" i="31" s="1"/>
  <c r="T135" i="31" s="1"/>
  <c r="T136" i="31" s="1"/>
  <c r="T137" i="31" s="1"/>
  <c r="T138" i="31" s="1"/>
  <c r="T139" i="31" s="1"/>
  <c r="T140" i="31" s="1"/>
  <c r="T141" i="31" s="1"/>
  <c r="T142" i="31" s="1"/>
  <c r="T143" i="31" s="1"/>
  <c r="T144" i="31" s="1"/>
  <c r="T145" i="31" s="1"/>
  <c r="T146" i="31" s="1"/>
  <c r="T147" i="31" s="1"/>
  <c r="T148" i="31" s="1"/>
  <c r="T149" i="31" s="1"/>
  <c r="T150" i="31" s="1"/>
  <c r="T151" i="31" s="1"/>
  <c r="T152" i="31" s="1"/>
  <c r="T153" i="31" s="1"/>
  <c r="T154" i="31" s="1"/>
  <c r="T155" i="31" s="1"/>
  <c r="T156" i="31" s="1"/>
  <c r="T157" i="31" s="1"/>
  <c r="T158" i="31" s="1"/>
  <c r="T159" i="31" s="1"/>
  <c r="T160" i="31" s="1"/>
  <c r="T161" i="31" s="1"/>
  <c r="T162" i="31" s="1"/>
  <c r="T163" i="31" s="1"/>
  <c r="T164" i="31" s="1"/>
  <c r="T165" i="31" s="1"/>
  <c r="T166" i="31" s="1"/>
  <c r="T167" i="31" s="1"/>
  <c r="T168" i="31" s="1"/>
  <c r="T169" i="31" s="1"/>
  <c r="T170" i="31" s="1"/>
  <c r="T171" i="31" s="1"/>
  <c r="T172" i="31" s="1"/>
  <c r="T173" i="31" s="1"/>
  <c r="T174" i="31" s="1"/>
  <c r="T175" i="31" s="1"/>
  <c r="V14" i="31"/>
  <c r="U24" i="31"/>
  <c r="S15" i="31"/>
  <c r="F29" i="9"/>
  <c r="F33" i="9" l="1"/>
  <c r="T15" i="31"/>
  <c r="U25" i="31"/>
  <c r="U26" i="31" s="1"/>
  <c r="U27" i="31" s="1"/>
  <c r="U28" i="31" s="1"/>
  <c r="U29" i="31" s="1"/>
  <c r="U30" i="31" s="1"/>
  <c r="U31" i="31" s="1"/>
  <c r="U32" i="31" s="1"/>
  <c r="U33" i="31" s="1"/>
  <c r="U34" i="31" s="1"/>
  <c r="U35" i="31" s="1"/>
  <c r="U36" i="31" s="1"/>
  <c r="U37" i="31" s="1"/>
  <c r="U38" i="31" s="1"/>
  <c r="U39" i="31" s="1"/>
  <c r="U47" i="31" s="1"/>
  <c r="U48" i="31" s="1"/>
  <c r="U49" i="31" s="1"/>
  <c r="U50" i="31" s="1"/>
  <c r="U51" i="31" s="1"/>
  <c r="U52" i="31" s="1"/>
  <c r="U53" i="31" s="1"/>
  <c r="U54" i="31" s="1"/>
  <c r="U55" i="31" s="1"/>
  <c r="U56" i="31" s="1"/>
  <c r="U57" i="31" s="1"/>
  <c r="U58" i="31" s="1"/>
  <c r="U59" i="31" s="1"/>
  <c r="U60" i="31" s="1"/>
  <c r="U61" i="31" s="1"/>
  <c r="U62" i="31" s="1"/>
  <c r="U63" i="31" s="1"/>
  <c r="U64" i="31" s="1"/>
  <c r="U65" i="31" s="1"/>
  <c r="U66" i="31" s="1"/>
  <c r="U67" i="31" s="1"/>
  <c r="U68" i="31" s="1"/>
  <c r="U69" i="31" s="1"/>
  <c r="U70" i="31" s="1"/>
  <c r="U71" i="31" s="1"/>
  <c r="U72" i="31" s="1"/>
  <c r="U73" i="31" s="1"/>
  <c r="U74" i="31" s="1"/>
  <c r="U75" i="31" s="1"/>
  <c r="U76" i="31" s="1"/>
  <c r="U77" i="31" s="1"/>
  <c r="U78" i="31" s="1"/>
  <c r="U79" i="31" s="1"/>
  <c r="U80" i="31" s="1"/>
  <c r="U81" i="31" s="1"/>
  <c r="U82" i="31" s="1"/>
  <c r="U83" i="31" s="1"/>
  <c r="U84" i="31" s="1"/>
  <c r="U85" i="31" s="1"/>
  <c r="U86" i="31" s="1"/>
  <c r="U87" i="31" s="1"/>
  <c r="U88" i="31" s="1"/>
  <c r="U89" i="31" s="1"/>
  <c r="U90" i="31" s="1"/>
  <c r="U91" i="31" s="1"/>
  <c r="U92" i="31" s="1"/>
  <c r="U93" i="31" s="1"/>
  <c r="U94" i="31" s="1"/>
  <c r="U95" i="31" s="1"/>
  <c r="U96" i="31" s="1"/>
  <c r="U97" i="31" s="1"/>
  <c r="U98" i="31" s="1"/>
  <c r="U99" i="31" s="1"/>
  <c r="U100" i="31" s="1"/>
  <c r="U101" i="31" s="1"/>
  <c r="U102" i="31" s="1"/>
  <c r="U103" i="31" s="1"/>
  <c r="U104" i="31" s="1"/>
  <c r="U105" i="31" s="1"/>
  <c r="U106" i="31" s="1"/>
  <c r="U107" i="31" s="1"/>
  <c r="U108" i="31" s="1"/>
  <c r="U109" i="31" s="1"/>
  <c r="U110" i="31" s="1"/>
  <c r="U111" i="31" s="1"/>
  <c r="U112" i="31" s="1"/>
  <c r="U113" i="31" s="1"/>
  <c r="U114" i="31" s="1"/>
  <c r="U115" i="31" s="1"/>
  <c r="U116" i="31" s="1"/>
  <c r="U117" i="31" s="1"/>
  <c r="U118" i="31" s="1"/>
  <c r="U119" i="31" s="1"/>
  <c r="U120" i="31" s="1"/>
  <c r="U121" i="31" s="1"/>
  <c r="U122" i="31" s="1"/>
  <c r="U123" i="31" s="1"/>
  <c r="U124" i="31" s="1"/>
  <c r="U125" i="31" s="1"/>
  <c r="U126" i="31" s="1"/>
  <c r="U127" i="31" s="1"/>
  <c r="U128" i="31" s="1"/>
  <c r="U129" i="31" s="1"/>
  <c r="U130" i="31" s="1"/>
  <c r="U131" i="31" s="1"/>
  <c r="U132" i="31" s="1"/>
  <c r="U133" i="31" s="1"/>
  <c r="U134" i="31" s="1"/>
  <c r="U135" i="31" s="1"/>
  <c r="U136" i="31" s="1"/>
  <c r="U137" i="31" s="1"/>
  <c r="U138" i="31" s="1"/>
  <c r="U139" i="31" s="1"/>
  <c r="U140" i="31" s="1"/>
  <c r="U141" i="31" s="1"/>
  <c r="U142" i="31" s="1"/>
  <c r="U143" i="31" s="1"/>
  <c r="U144" i="31" s="1"/>
  <c r="U145" i="31" s="1"/>
  <c r="U146" i="31" s="1"/>
  <c r="U147" i="31" s="1"/>
  <c r="U148" i="31" s="1"/>
  <c r="U149" i="31" s="1"/>
  <c r="U150" i="31" s="1"/>
  <c r="U151" i="31" s="1"/>
  <c r="U152" i="31" s="1"/>
  <c r="U153" i="31" s="1"/>
  <c r="U154" i="31" s="1"/>
  <c r="U155" i="31" s="1"/>
  <c r="U156" i="31" s="1"/>
  <c r="U157" i="31" s="1"/>
  <c r="U158" i="31" s="1"/>
  <c r="U159" i="31" s="1"/>
  <c r="U160" i="31" s="1"/>
  <c r="U161" i="31" s="1"/>
  <c r="U162" i="31" s="1"/>
  <c r="U163" i="31" s="1"/>
  <c r="U164" i="31" s="1"/>
  <c r="U165" i="31" s="1"/>
  <c r="U166" i="31" s="1"/>
  <c r="U167" i="31" s="1"/>
  <c r="U168" i="31" s="1"/>
  <c r="U169" i="31" s="1"/>
  <c r="U170" i="31" s="1"/>
  <c r="U171" i="31" s="1"/>
  <c r="U172" i="31" s="1"/>
  <c r="U173" i="31" s="1"/>
  <c r="U174" i="31" s="1"/>
  <c r="U175" i="31" s="1"/>
  <c r="V24" i="31"/>
  <c r="V25" i="31" l="1"/>
  <c r="V26" i="31" s="1"/>
  <c r="V27" i="31" s="1"/>
  <c r="V28" i="31" s="1"/>
  <c r="V29" i="31" s="1"/>
  <c r="V30" i="31" s="1"/>
  <c r="V31" i="31" s="1"/>
  <c r="V32" i="31" s="1"/>
  <c r="V33" i="31" s="1"/>
  <c r="V34" i="31" s="1"/>
  <c r="V35" i="31" s="1"/>
  <c r="V36" i="31" s="1"/>
  <c r="V37" i="31" s="1"/>
  <c r="V38" i="31" s="1"/>
  <c r="V39" i="31" s="1"/>
  <c r="V47" i="31" s="1"/>
  <c r="V48" i="31" s="1"/>
  <c r="V49" i="31" s="1"/>
  <c r="V50" i="31" s="1"/>
  <c r="V51" i="31" s="1"/>
  <c r="V52" i="31" s="1"/>
  <c r="V53" i="31" s="1"/>
  <c r="V54" i="31" s="1"/>
  <c r="V55" i="31" s="1"/>
  <c r="V56" i="31" s="1"/>
  <c r="V57" i="31" s="1"/>
  <c r="V58" i="31" s="1"/>
  <c r="V59" i="31" s="1"/>
  <c r="V60" i="31" s="1"/>
  <c r="V61" i="31" s="1"/>
  <c r="V62" i="31" s="1"/>
  <c r="V63" i="31" s="1"/>
  <c r="V64" i="31" s="1"/>
  <c r="V65" i="31" s="1"/>
  <c r="V66" i="31" s="1"/>
  <c r="V67" i="31" s="1"/>
  <c r="V68" i="31" s="1"/>
  <c r="V69" i="31" s="1"/>
  <c r="V70" i="31" s="1"/>
  <c r="V71" i="31" s="1"/>
  <c r="V72" i="31" s="1"/>
  <c r="V73" i="31" s="1"/>
  <c r="V74" i="31" s="1"/>
  <c r="V75" i="31" s="1"/>
  <c r="V76" i="31" s="1"/>
  <c r="V77" i="31" s="1"/>
  <c r="V78" i="31" s="1"/>
  <c r="V79" i="31" s="1"/>
  <c r="V80" i="31" s="1"/>
  <c r="V81" i="31" s="1"/>
  <c r="V82" i="31" s="1"/>
  <c r="V83" i="31" s="1"/>
  <c r="V84" i="31" s="1"/>
  <c r="V85" i="31" s="1"/>
  <c r="V86" i="31" s="1"/>
  <c r="V87" i="31" s="1"/>
  <c r="V88" i="31" s="1"/>
  <c r="V89" i="31" s="1"/>
  <c r="V90" i="31" s="1"/>
  <c r="V91" i="31" s="1"/>
  <c r="V92" i="31" s="1"/>
  <c r="V93" i="31" s="1"/>
  <c r="V94" i="31" s="1"/>
  <c r="V95" i="31" s="1"/>
  <c r="V96" i="31" s="1"/>
  <c r="V97" i="31" s="1"/>
  <c r="V98" i="31" s="1"/>
  <c r="V99" i="31" s="1"/>
  <c r="V100" i="31" s="1"/>
  <c r="V101" i="31" s="1"/>
  <c r="V102" i="31" s="1"/>
  <c r="V103" i="31" s="1"/>
  <c r="V104" i="31" s="1"/>
  <c r="V105" i="31" s="1"/>
  <c r="V106" i="31" s="1"/>
  <c r="V107" i="31" s="1"/>
  <c r="V108" i="31" s="1"/>
  <c r="V109" i="31" s="1"/>
  <c r="V110" i="31" s="1"/>
  <c r="V111" i="31" s="1"/>
  <c r="V112" i="31" s="1"/>
  <c r="V113" i="31" s="1"/>
  <c r="V114" i="31" s="1"/>
  <c r="V115" i="31" s="1"/>
  <c r="V116" i="31" s="1"/>
  <c r="V117" i="31" s="1"/>
  <c r="V118" i="31" s="1"/>
  <c r="V119" i="31" s="1"/>
  <c r="V120" i="31" s="1"/>
  <c r="V121" i="31" s="1"/>
  <c r="V122" i="31" s="1"/>
  <c r="V123" i="31" s="1"/>
  <c r="V124" i="31" s="1"/>
  <c r="V125" i="31" s="1"/>
  <c r="V126" i="31" s="1"/>
  <c r="V127" i="31" s="1"/>
  <c r="V128" i="31" s="1"/>
  <c r="V129" i="31" s="1"/>
  <c r="V130" i="31" s="1"/>
  <c r="V131" i="31" s="1"/>
  <c r="V132" i="31" s="1"/>
  <c r="V133" i="31" s="1"/>
  <c r="V134" i="31" s="1"/>
  <c r="V135" i="31" s="1"/>
  <c r="V136" i="31" s="1"/>
  <c r="V137" i="31" s="1"/>
  <c r="V138" i="31" s="1"/>
  <c r="V139" i="31" s="1"/>
  <c r="V140" i="31" s="1"/>
  <c r="V141" i="31" s="1"/>
  <c r="V142" i="31" s="1"/>
  <c r="V143" i="31" s="1"/>
  <c r="V144" i="31" s="1"/>
  <c r="V145" i="31" s="1"/>
  <c r="V146" i="31" s="1"/>
  <c r="V147" i="31" s="1"/>
  <c r="V148" i="31" s="1"/>
  <c r="V149" i="31" s="1"/>
  <c r="V150" i="31" s="1"/>
  <c r="V151" i="31" s="1"/>
  <c r="V152" i="31" s="1"/>
  <c r="V153" i="31" s="1"/>
  <c r="V154" i="31" s="1"/>
  <c r="V155" i="31" s="1"/>
  <c r="V156" i="31" s="1"/>
  <c r="V157" i="31" s="1"/>
  <c r="V158" i="31" s="1"/>
  <c r="V159" i="31" s="1"/>
  <c r="V160" i="31" s="1"/>
  <c r="V161" i="31" s="1"/>
  <c r="V162" i="31" s="1"/>
  <c r="V163" i="31" s="1"/>
  <c r="V164" i="31" s="1"/>
  <c r="V165" i="31" s="1"/>
  <c r="V166" i="31" s="1"/>
  <c r="V167" i="31" s="1"/>
  <c r="V168" i="31" s="1"/>
  <c r="V169" i="31" s="1"/>
  <c r="V170" i="31" s="1"/>
  <c r="V171" i="31" s="1"/>
  <c r="V172" i="31" s="1"/>
  <c r="V173" i="31" s="1"/>
  <c r="V174" i="31" s="1"/>
  <c r="V175" i="31" s="1"/>
  <c r="U15" i="31"/>
  <c r="V15" i="31" l="1"/>
  <c r="B6" i="31" l="1"/>
  <c r="C13" i="10" s="1"/>
  <c r="C16" i="10" s="1"/>
  <c r="E9" i="11" s="1"/>
  <c r="F9" i="11" s="1"/>
  <c r="F10" i="11" s="1"/>
  <c r="B7" i="31"/>
  <c r="B8" i="31"/>
  <c r="B5" i="31"/>
  <c r="B4" i="31"/>
</calcChain>
</file>

<file path=xl/sharedStrings.xml><?xml version="1.0" encoding="utf-8"?>
<sst xmlns="http://schemas.openxmlformats.org/spreadsheetml/2006/main" count="443" uniqueCount="215">
  <si>
    <t>Public Utility Commission of Texas</t>
  </si>
  <si>
    <t xml:space="preserve">      Page 1 of 1</t>
  </si>
  <si>
    <t>Ticker</t>
  </si>
  <si>
    <t>Dividend</t>
  </si>
  <si>
    <t>Symbol</t>
  </si>
  <si>
    <t>Company</t>
  </si>
  <si>
    <t xml:space="preserve">Yield    </t>
  </si>
  <si>
    <t>Page 1 of 1</t>
  </si>
  <si>
    <t>12-week</t>
  </si>
  <si>
    <t>Average</t>
  </si>
  <si>
    <t>Total</t>
  </si>
  <si>
    <t>Stock Price</t>
  </si>
  <si>
    <t xml:space="preserve">         Page 1 of 1</t>
  </si>
  <si>
    <t>Div1</t>
  </si>
  <si>
    <t>ROE</t>
  </si>
  <si>
    <t>Value Line</t>
  </si>
  <si>
    <t>Earnings Growth</t>
  </si>
  <si>
    <r>
      <t>Growth Rate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</t>
    </r>
  </si>
  <si>
    <r>
      <t>Proj. D</t>
    </r>
    <r>
      <rPr>
        <b/>
        <i/>
        <vertAlign val="subscript"/>
        <sz val="12"/>
        <rFont val="Arial"/>
        <family val="2"/>
      </rPr>
      <t>1</t>
    </r>
  </si>
  <si>
    <t>Div. Growth</t>
  </si>
  <si>
    <t>DCF</t>
  </si>
  <si>
    <t>CAPM</t>
  </si>
  <si>
    <t>Cost of Equity</t>
  </si>
  <si>
    <t>Market Risk</t>
  </si>
  <si>
    <r>
      <t>Beta</t>
    </r>
    <r>
      <rPr>
        <vertAlign val="superscript"/>
        <sz val="12"/>
        <rFont val="Arial"/>
        <family val="2"/>
      </rPr>
      <t>2</t>
    </r>
  </si>
  <si>
    <r>
      <t>Rate</t>
    </r>
    <r>
      <rPr>
        <vertAlign val="superscript"/>
        <sz val="12"/>
        <rFont val="Arial"/>
        <family val="2"/>
      </rPr>
      <t>1</t>
    </r>
  </si>
  <si>
    <r>
      <t>Premium</t>
    </r>
    <r>
      <rPr>
        <vertAlign val="superscript"/>
        <sz val="12"/>
        <rFont val="Arial"/>
        <family val="2"/>
      </rPr>
      <t>3</t>
    </r>
  </si>
  <si>
    <t>FORECASTED DIVIDENDS</t>
  </si>
  <si>
    <t>Estimated Cost of Equity</t>
  </si>
  <si>
    <t>DISCOUNTED CASH FLOW</t>
  </si>
  <si>
    <t>CAPITAL ASSET PRICING MODEL</t>
  </si>
  <si>
    <t>Range</t>
  </si>
  <si>
    <t>RETURN ON EQUITY</t>
  </si>
  <si>
    <t>Point</t>
  </si>
  <si>
    <t>Summary</t>
  </si>
  <si>
    <t>Final Estimate</t>
  </si>
  <si>
    <t>Cost</t>
  </si>
  <si>
    <t>Long-term Debt</t>
  </si>
  <si>
    <t>Common Equity</t>
  </si>
  <si>
    <t>% of Total</t>
  </si>
  <si>
    <t>Weighted</t>
  </si>
  <si>
    <t>Avg. Cost</t>
  </si>
  <si>
    <t>Sources:</t>
  </si>
  <si>
    <t>AVERAGE STOCK PRICE</t>
  </si>
  <si>
    <t xml:space="preserve">Sources:  </t>
  </si>
  <si>
    <t>Year</t>
  </si>
  <si>
    <t xml:space="preserve"> </t>
  </si>
  <si>
    <t>Component</t>
  </si>
  <si>
    <t>OF ELECTRIC UTILITIES' AUTHORIZED RATES OF RETURN ON EQUITY</t>
  </si>
  <si>
    <t>AND CONCURRENT BOND YIELDS</t>
  </si>
  <si>
    <t>Risk Premium</t>
  </si>
  <si>
    <t>Computation of ROE</t>
  </si>
  <si>
    <t>x</t>
  </si>
  <si>
    <t>+</t>
  </si>
  <si>
    <t>Page 2 of 2</t>
  </si>
  <si>
    <t>Page 1 of 2</t>
  </si>
  <si>
    <t>-</t>
  </si>
  <si>
    <t>Averages</t>
  </si>
  <si>
    <t xml:space="preserve"> government bonds for the same time period.</t>
  </si>
  <si>
    <t>5-Yr Growth</t>
  </si>
  <si>
    <t xml:space="preserve">L-t Growth </t>
  </si>
  <si>
    <t>Average ROE</t>
  </si>
  <si>
    <t>Single-stage DCF</t>
  </si>
  <si>
    <t>Multi-stage DCF</t>
  </si>
  <si>
    <t>AEP</t>
  </si>
  <si>
    <t>IDA</t>
  </si>
  <si>
    <t>PNW</t>
  </si>
  <si>
    <t>PNM</t>
  </si>
  <si>
    <t>POR</t>
  </si>
  <si>
    <r>
      <t>VL</t>
    </r>
    <r>
      <rPr>
        <vertAlign val="superscript"/>
        <sz val="12"/>
        <rFont val="Arial"/>
        <family val="2"/>
      </rPr>
      <t>1</t>
    </r>
  </si>
  <si>
    <t>.</t>
  </si>
  <si>
    <t>ALE</t>
  </si>
  <si>
    <t>LNT</t>
  </si>
  <si>
    <t>AVA</t>
  </si>
  <si>
    <t>CNP</t>
  </si>
  <si>
    <t>CMS</t>
  </si>
  <si>
    <t>DTE</t>
  </si>
  <si>
    <t>EE</t>
  </si>
  <si>
    <t>ES</t>
  </si>
  <si>
    <t>NEW</t>
  </si>
  <si>
    <t>OGE</t>
  </si>
  <si>
    <t>OTTR</t>
  </si>
  <si>
    <t>SCG</t>
  </si>
  <si>
    <t>WEC</t>
  </si>
  <si>
    <t>XEL</t>
  </si>
  <si>
    <t>Next Four Quarters</t>
  </si>
  <si>
    <t>Cash Flows</t>
  </si>
  <si>
    <t xml:space="preserve">[ Hidden Rows]        </t>
  </si>
  <si>
    <t>BBB+</t>
  </si>
  <si>
    <t>Combined DCF</t>
  </si>
  <si>
    <t>N/A</t>
  </si>
  <si>
    <t>Next</t>
  </si>
  <si>
    <t>2nd</t>
  </si>
  <si>
    <t>3rd</t>
  </si>
  <si>
    <t>4th</t>
  </si>
  <si>
    <t>Dividend Yield</t>
  </si>
  <si>
    <t>Baa Corporate Bond Yield Averages</t>
  </si>
  <si>
    <t>Single-Stage</t>
  </si>
  <si>
    <t>Risk-Free</t>
  </si>
  <si>
    <t>AEE</t>
  </si>
  <si>
    <t>FTS</t>
  </si>
  <si>
    <t xml:space="preserve">NWE </t>
  </si>
  <si>
    <t>ED</t>
  </si>
  <si>
    <t>DUK</t>
  </si>
  <si>
    <t>EXC</t>
  </si>
  <si>
    <t>NEE</t>
  </si>
  <si>
    <t>PEG</t>
  </si>
  <si>
    <t>Alliant Energy Corp.</t>
  </si>
  <si>
    <t>Ameren Corporation</t>
  </si>
  <si>
    <t>American Electric Power Company, Inc. (AEP)</t>
  </si>
  <si>
    <t>DTE Energy Company</t>
  </si>
  <si>
    <t>Fortis Inc.</t>
  </si>
  <si>
    <t>OGE Energy Corp.</t>
  </si>
  <si>
    <t>Otter Tail Corporation</t>
  </si>
  <si>
    <t>WEC Energy Group, Inc.</t>
  </si>
  <si>
    <t>El Paso Electric Company</t>
  </si>
  <si>
    <t>IDACORP, Inc.</t>
  </si>
  <si>
    <t>NorthWestern Corporation</t>
  </si>
  <si>
    <t>Pinnacle West Capital Corporation</t>
  </si>
  <si>
    <t>Portland General Electric Company</t>
  </si>
  <si>
    <t>Xcel Energy Inc.</t>
  </si>
  <si>
    <t>Consolidated Edison, Inc.</t>
  </si>
  <si>
    <t>Duke Energy Corporation</t>
  </si>
  <si>
    <t>Eversource Energy</t>
  </si>
  <si>
    <t>Exelon Corporation</t>
  </si>
  <si>
    <t>NextEra Energy, Inc.</t>
  </si>
  <si>
    <t>Public Service Enterprise Group Incorporated</t>
  </si>
  <si>
    <t>A-</t>
  </si>
  <si>
    <t>BBB</t>
  </si>
  <si>
    <t>A+</t>
  </si>
  <si>
    <r>
      <t>Market Cap.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(Millions)</t>
    </r>
  </si>
  <si>
    <t>Ticker Symbol</t>
  </si>
  <si>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</si>
  <si>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</si>
  <si>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</si>
  <si>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</si>
  <si>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</si>
  <si>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</si>
  <si>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Real Gross Domestic Product, Percent Change from Preceding Period, Annual, Seasonally Adjusted Annual Rate</t>
  </si>
  <si>
    <t>Frequency: Annual</t>
  </si>
  <si>
    <t>observation_date</t>
  </si>
  <si>
    <t>Inflation Expectations</t>
  </si>
  <si>
    <t>Federal Reserve Monetary Policy Report</t>
  </si>
  <si>
    <t>Part 3, Summary of Economic Projections</t>
  </si>
  <si>
    <t>Table 1.</t>
  </si>
  <si>
    <t>PCE (Personal Consumption Expenditures) Inflation Rate</t>
  </si>
  <si>
    <t>MULTI-STAGE DISCOUNTED CASH FLOW</t>
  </si>
  <si>
    <t>US Department of Treasury</t>
  </si>
  <si>
    <t>Interest Rate Statistics</t>
  </si>
  <si>
    <t>Daily Treasury Long-Term Rates</t>
  </si>
  <si>
    <t>Treasury 20-Yr CMT</t>
  </si>
  <si>
    <t>Source: Yahoo Finance (https://finance.yahoo.com/lookup/)</t>
  </si>
  <si>
    <t>GDP Growth Rate (%)</t>
  </si>
  <si>
    <t>BKH</t>
  </si>
  <si>
    <t>Black Hills Corporation</t>
  </si>
  <si>
    <t>Attachment JO-1</t>
  </si>
  <si>
    <t>Attachment JO-2</t>
  </si>
  <si>
    <t>Attachment JO-3</t>
  </si>
  <si>
    <t>Attachment JO-4</t>
  </si>
  <si>
    <t xml:space="preserve">         Attachment JO-5</t>
  </si>
  <si>
    <t>Attachment JO-6</t>
  </si>
  <si>
    <t>Link: https://www.federalreserve.gov/monetarypolicy/files/20190222_mprfullreport.pdf</t>
  </si>
  <si>
    <t>A191RL1Q225SBEA</t>
  </si>
  <si>
    <t>Attachment JO-7</t>
  </si>
  <si>
    <t>DATE</t>
  </si>
  <si>
    <t>TREASURY 20-Yr (%)</t>
  </si>
  <si>
    <t>(Attach. JO-2)</t>
  </si>
  <si>
    <t>(Attach. JO-3)</t>
  </si>
  <si>
    <t>(Attch. JO-3)</t>
  </si>
  <si>
    <t>(Attch. JO-4)</t>
  </si>
  <si>
    <t>(Attch. JO-2)</t>
  </si>
  <si>
    <t>Docket No. 49421</t>
  </si>
  <si>
    <r>
      <t>S&amp;P Rating</t>
    </r>
    <r>
      <rPr>
        <vertAlign val="superscript"/>
        <sz val="12"/>
        <rFont val="Arial"/>
        <family val="2"/>
      </rPr>
      <t>3</t>
    </r>
  </si>
  <si>
    <r>
      <t>Zacks</t>
    </r>
    <r>
      <rPr>
        <vertAlign val="superscript"/>
        <sz val="12"/>
        <rFont val="Arial"/>
        <family val="2"/>
      </rPr>
      <t>4</t>
    </r>
  </si>
  <si>
    <t>Retrieved April 29, 2019</t>
  </si>
  <si>
    <t>Data from Mergent Bond Record, April 2019 and earlier volumes</t>
  </si>
  <si>
    <r>
      <rPr>
        <i/>
        <vertAlign val="superscript"/>
        <sz val="10"/>
        <rFont val="Arial"/>
        <family val="2"/>
      </rPr>
      <t>2</t>
    </r>
    <r>
      <rPr>
        <i/>
        <sz val="10"/>
        <rFont val="Arial"/>
        <family val="2"/>
      </rPr>
      <t>Value Line Investment Report, February 15, March 15, and April 26, 2019.</t>
    </r>
  </si>
  <si>
    <t>Attachment JO-9</t>
  </si>
  <si>
    <r>
      <t>3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 xml:space="preserve">2019 Stocks, Bonds, Bills, and Inflation Yearbook </t>
    </r>
    <r>
      <rPr>
        <sz val="10"/>
        <rFont val="Arial"/>
        <family val="2"/>
      </rPr>
      <t>(Duff &amp; Phelps), Summary Statistics of Annual Total Returns,</t>
    </r>
  </si>
  <si>
    <t xml:space="preserve"> Income Returns, and Capital Appreciation Returns of Basic US Asset Classes 1926-2018; risk premium calculated </t>
  </si>
  <si>
    <t xml:space="preserve"> as arithmetic mean of large-company stocks from 1926 to 2018 minus the arithmetic mean of long-term</t>
  </si>
  <si>
    <t>WEIGHTED AVERAGE COST OF CAPITAL</t>
  </si>
  <si>
    <t>SELECTION CRITERIA FOR COMPARABLE COMPANIES AND EARNINGS GROWTH</t>
  </si>
  <si>
    <r>
      <rPr>
        <vertAlign val="superscript"/>
        <sz val="9"/>
        <rFont val="Arial"/>
        <family val="2"/>
      </rPr>
      <t>1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Electric Utility East (February 15, 2019), Electric Utility Central (March 15,2019), and Electric Utility West (April 26, 2019).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</si>
  <si>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Most recent capital structure from 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Electric Utility East (as of 2017), Electric Utility Central (as of 2018), and Electric Utility West (as of 2018).</t>
    </r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</si>
  <si>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Issuer Credit Rating from </t>
    </r>
    <r>
      <rPr>
        <i/>
        <sz val="9"/>
        <color theme="1"/>
        <rFont val="Arial"/>
        <family val="2"/>
      </rPr>
      <t xml:space="preserve">S&amp;P Global Ratings, </t>
    </r>
    <r>
      <rPr>
        <sz val="9"/>
        <color theme="1"/>
        <rFont val="Arial"/>
        <family val="2"/>
      </rPr>
      <t xml:space="preserve">retrieved on April 23, 2019, from </t>
    </r>
    <r>
      <rPr>
        <i/>
        <sz val="9"/>
        <color theme="1"/>
        <rFont val="Arial"/>
        <family val="2"/>
      </rPr>
      <t>S&amp;P Global Market Intelligence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www.snl.com).</t>
    </r>
  </si>
  <si>
    <r>
      <rPr>
        <vertAlign val="superscript"/>
        <sz val="9"/>
        <rFont val="Arial"/>
        <family val="2"/>
      </rPr>
      <t>4</t>
    </r>
    <r>
      <rPr>
        <i/>
        <vertAlign val="superscript"/>
        <sz val="9"/>
        <rFont val="Arial"/>
        <family val="2"/>
      </rPr>
      <t xml:space="preserve"> </t>
    </r>
    <r>
      <rPr>
        <i/>
        <sz val="9"/>
        <rFont val="Arial"/>
        <family val="2"/>
      </rPr>
      <t xml:space="preserve">Zacks Investment Research, </t>
    </r>
    <r>
      <rPr>
        <sz val="9"/>
        <rFont val="Arial"/>
        <family val="2"/>
      </rPr>
      <t xml:space="preserve">retrieved on April 22, 2019, from </t>
    </r>
    <r>
      <rPr>
        <i/>
        <sz val="9"/>
        <rFont val="Arial"/>
        <family val="2"/>
      </rPr>
      <t xml:space="preserve">www.zacks.com/stock/quote/ </t>
    </r>
  </si>
  <si>
    <r>
      <t>1</t>
    </r>
    <r>
      <rPr>
        <i/>
        <sz val="10"/>
        <rFont val="Arial"/>
        <family val="2"/>
      </rPr>
      <t>Stock Prices are adjusted by Yahoo Finance to reflect the effects of the date when the next dividend is expected to be paid.</t>
    </r>
  </si>
  <si>
    <r>
      <t>1</t>
    </r>
    <r>
      <rPr>
        <b/>
        <i/>
        <vertAlign val="superscript"/>
        <sz val="12"/>
        <rFont val="Arial"/>
        <family val="2"/>
      </rPr>
      <t>st</t>
    </r>
    <r>
      <rPr>
        <b/>
        <i/>
        <sz val="12"/>
        <rFont val="Arial"/>
        <family val="2"/>
      </rPr>
      <t xml:space="preserve"> Quartile</t>
    </r>
  </si>
  <si>
    <r>
      <t>3</t>
    </r>
    <r>
      <rPr>
        <b/>
        <i/>
        <vertAlign val="superscript"/>
        <sz val="12"/>
        <rFont val="Arial"/>
        <family val="2"/>
      </rPr>
      <t>rd</t>
    </r>
    <r>
      <rPr>
        <b/>
        <i/>
        <sz val="12"/>
        <rFont val="Arial"/>
        <family val="2"/>
      </rPr>
      <t xml:space="preserve"> Quartile</t>
    </r>
  </si>
  <si>
    <r>
      <t>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Quartile</t>
    </r>
  </si>
  <si>
    <r>
      <t>3</t>
    </r>
    <r>
      <rPr>
        <i/>
        <vertAlign val="superscript"/>
        <sz val="12"/>
        <rFont val="Arial"/>
        <family val="2"/>
      </rPr>
      <t>rd</t>
    </r>
    <r>
      <rPr>
        <i/>
        <sz val="12"/>
        <rFont val="Arial"/>
        <family val="2"/>
      </rPr>
      <t xml:space="preserve"> Quartile</t>
    </r>
  </si>
  <si>
    <t>CONVENTIONAL RISK PREMIUM ANALYSIS</t>
  </si>
  <si>
    <r>
      <rPr>
        <i/>
        <vertAlign val="superscript"/>
        <sz val="9"/>
        <color theme="1"/>
        <rFont val="Arial"/>
        <family val="2"/>
      </rPr>
      <t>1</t>
    </r>
    <r>
      <rPr>
        <i/>
        <sz val="9"/>
        <color theme="1"/>
        <rFont val="Arial"/>
        <family val="2"/>
      </rPr>
      <t>SNL Financial LC (https://platform.mi.spglobal.com/web/client?auth=inherit#industry/statisticsAndGraphs),  available at www.snl.com.</t>
    </r>
  </si>
  <si>
    <t xml:space="preserve">     Implied cost of equity:</t>
  </si>
  <si>
    <r>
      <t>LTD/Capital</t>
    </r>
    <r>
      <rPr>
        <vertAlign val="superscript"/>
        <sz val="12"/>
        <rFont val="Arial"/>
        <family val="2"/>
      </rPr>
      <t xml:space="preserve">1, 2 </t>
    </r>
  </si>
  <si>
    <r>
      <t>1</t>
    </r>
    <r>
      <rPr>
        <i/>
        <sz val="10"/>
        <rFont val="Arial"/>
        <family val="2"/>
      </rPr>
      <t>The growth rate is applied to the quarterly dividend during the period when dividends have historically increased.</t>
    </r>
  </si>
  <si>
    <t>Minimum</t>
  </si>
  <si>
    <t>Maximum</t>
  </si>
  <si>
    <t>Minimum ROE</t>
  </si>
  <si>
    <t>Maximum ROE</t>
  </si>
  <si>
    <r>
      <t>Allowed ROE</t>
    </r>
    <r>
      <rPr>
        <vertAlign val="superscript"/>
        <sz val="12"/>
        <rFont val="Arial"/>
        <family val="2"/>
      </rPr>
      <t>1</t>
    </r>
  </si>
  <si>
    <r>
      <t>Avg Baa Bond Yield</t>
    </r>
    <r>
      <rPr>
        <i/>
        <vertAlign val="superscript"/>
        <sz val="12"/>
        <rFont val="Arial"/>
        <family val="2"/>
      </rPr>
      <t>2</t>
    </r>
  </si>
  <si>
    <r>
      <t>2</t>
    </r>
    <r>
      <rPr>
        <i/>
        <sz val="9"/>
        <rFont val="Arial"/>
        <family val="2"/>
      </rPr>
      <t xml:space="preserve">Mergent Bond Record, April 2019, p. 72, </t>
    </r>
    <r>
      <rPr>
        <sz val="9"/>
        <rFont val="Arial"/>
        <family val="2"/>
      </rPr>
      <t>and earlier editions.</t>
    </r>
  </si>
  <si>
    <t>Average bond yield over study period</t>
  </si>
  <si>
    <t xml:space="preserve">     Change in bond yield</t>
  </si>
  <si>
    <t>Risk premium/interest rate relationship</t>
  </si>
  <si>
    <t xml:space="preserve">     Adjustment to average risk premium</t>
  </si>
  <si>
    <t>Average risk premium over study period</t>
  </si>
  <si>
    <t xml:space="preserve">     Adjusted risk premium</t>
  </si>
  <si>
    <t>Avg seasoned Baa bond yield</t>
  </si>
  <si>
    <r>
      <t>Average seasoned Baa bond yield, Jan</t>
    </r>
    <r>
      <rPr>
        <sz val="12"/>
        <rFont val="Calibri"/>
        <family val="2"/>
      </rPr>
      <t>–</t>
    </r>
    <r>
      <rPr>
        <sz val="12"/>
        <rFont val="Arial"/>
        <family val="2"/>
      </rPr>
      <t xml:space="preserve"> Mar 2019</t>
    </r>
  </si>
  <si>
    <t>Attachment JO-8</t>
  </si>
  <si>
    <r>
      <t xml:space="preserve">1 </t>
    </r>
    <r>
      <rPr>
        <sz val="10"/>
        <rFont val="Arial"/>
        <family val="2"/>
      </rPr>
      <t>U.S. Treasury (https://www.treasury.gov/resource-center/data-chart-center/interest-rates/Pages/TextView.aspx?data=longtermrate), data for treasury 20-year constant maturity rates from January 25, 2019, through April 26, 2019.</t>
    </r>
  </si>
  <si>
    <t>Point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</si>
</sst>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_)"/>
    <numFmt numFmtId="166" formatCode="0.00_)"/>
    <numFmt numFmtId="167" formatCode="mm/dd/yy_)"/>
    <numFmt numFmtId="168" formatCode="&quot;$&quot;#,##0.000"/>
    <numFmt numFmtId="169" formatCode="0_);\(0\)"/>
    <numFmt numFmtId="170" formatCode="&quot;$&quot;#,##0"/>
    <numFmt numFmtId="171" formatCode="0.0000_);\(0.0000\)"/>
    <numFmt numFmtId="172" formatCode="0.0%"/>
    <numFmt numFmtId="173" formatCode="0.0000_)"/>
    <numFmt numFmtId="174" formatCode="0.000000_)"/>
    <numFmt numFmtId="175" formatCode="[$-409]d\-mmm\-yy;@"/>
    <numFmt numFmtId="176" formatCode="0.000"/>
    <numFmt numFmtId="177" formatCode="&quot;$&quot;#,##0.00"/>
    <numFmt numFmtId="178" formatCode="&quot;$&quot;#,##0.0000"/>
    <numFmt numFmtId="179" formatCode="0.0000%"/>
    <numFmt numFmtId="180" formatCode="0.0000"/>
    <numFmt numFmtId="181" formatCode="0.00000_);\(0.00000\)"/>
    <numFmt numFmtId="182" formatCode="0.000000_);\(0.000000\)"/>
    <numFmt numFmtId="183" formatCode="0.000_);\(0.000\)"/>
    <numFmt numFmtId="184" formatCode="yyyy\-mm\-dd"/>
    <numFmt numFmtId="185" formatCode="[$-409]mmmm\ d\,\ yyyy;@"/>
    <numFmt numFmtId="186" formatCode="m/d/yyyy;@"/>
    <numFmt numFmtId="187" formatCode="0.000%"/>
  </numFmts>
  <fonts count="55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vertAlign val="superscript"/>
      <sz val="10"/>
      <name val="Arial"/>
      <family val="2"/>
    </font>
    <font>
      <b/>
      <i/>
      <vertAlign val="subscript"/>
      <sz val="12"/>
      <name val="Arial"/>
      <family val="2"/>
    </font>
    <font>
      <u/>
      <sz val="12"/>
      <name val="Arial"/>
      <family val="2"/>
    </font>
    <font>
      <b/>
      <i/>
      <sz val="14"/>
      <name val="Arial"/>
      <family val="2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vertAlign val="superscript"/>
      <sz val="10"/>
      <name val="Arial"/>
      <family val="2"/>
    </font>
    <font>
      <i/>
      <sz val="14"/>
      <name val="Arial"/>
      <family val="2"/>
    </font>
    <font>
      <u/>
      <sz val="12"/>
      <name val="Arial"/>
      <family val="2"/>
    </font>
    <font>
      <sz val="9.4499999999999993"/>
      <name val="Arial"/>
      <family val="2"/>
    </font>
    <font>
      <b/>
      <sz val="8"/>
      <color indexed="63"/>
      <name val="Arial"/>
      <family val="2"/>
    </font>
    <font>
      <sz val="12"/>
      <name val="SWISS"/>
    </font>
    <font>
      <sz val="13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9.5"/>
      <name val="Arial"/>
      <family val="2"/>
    </font>
    <font>
      <sz val="12"/>
      <color rgb="FFFF0000"/>
      <name val="Arial"/>
      <family val="2"/>
    </font>
    <font>
      <u/>
      <sz val="12"/>
      <color rgb="FFFF0000"/>
      <name val="Arial"/>
      <family val="2"/>
    </font>
    <font>
      <b/>
      <sz val="12"/>
      <name val="Arial"/>
      <family val="2"/>
    </font>
    <font>
      <b/>
      <i/>
      <sz val="24"/>
      <name val="Arial"/>
      <family val="2"/>
    </font>
    <font>
      <i/>
      <u/>
      <sz val="12"/>
      <name val="Arial"/>
      <family val="2"/>
    </font>
    <font>
      <i/>
      <vertAlign val="superscript"/>
      <sz val="10"/>
      <name val="Arial"/>
      <family val="2"/>
    </font>
    <font>
      <sz val="12"/>
      <color theme="0"/>
      <name val="Arial"/>
      <family val="2"/>
    </font>
    <font>
      <sz val="11"/>
      <name val="Arial"/>
      <family val="2"/>
    </font>
    <font>
      <u/>
      <sz val="12"/>
      <color theme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name val="Arial"/>
      <family val="2"/>
    </font>
    <font>
      <b/>
      <sz val="11"/>
      <color theme="1"/>
      <name val="Calibri"/>
      <family val="2"/>
      <scheme val="minor"/>
    </font>
    <font>
      <i/>
      <vertAlign val="superscript"/>
      <sz val="9"/>
      <color theme="1"/>
      <name val="Arial"/>
      <family val="2"/>
    </font>
    <font>
      <b/>
      <i/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0" fontId="2" fillId="0" borderId="0"/>
    <xf numFmtId="0" fontId="29" fillId="0" borderId="0"/>
    <xf numFmtId="0" fontId="39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1" fillId="0" borderId="0"/>
  </cellStyleXfs>
  <cellXfs count="547">
    <xf numFmtId="0" fontId="0" fillId="0" borderId="0" xfId="0"/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4" fillId="2" borderId="0" xfId="0" applyFont="1" applyFill="1" applyAlignment="1" applyProtection="1">
      <alignment horizontal="centerContinuous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 applyProtection="1">
      <alignment horizontal="right"/>
    </xf>
    <xf numFmtId="10" fontId="4" fillId="2" borderId="0" xfId="0" applyNumberFormat="1" applyFont="1" applyFill="1" applyAlignment="1" applyProtection="1">
      <alignment horizontal="right"/>
    </xf>
    <xf numFmtId="165" fontId="4" fillId="2" borderId="0" xfId="0" applyNumberFormat="1" applyFont="1" applyFill="1" applyAlignment="1" applyProtection="1">
      <alignment horizontal="right"/>
    </xf>
    <xf numFmtId="0" fontId="4" fillId="2" borderId="0" xfId="0" applyFont="1" applyFill="1" applyAlignment="1" applyProtection="1">
      <alignment horizontal="right"/>
    </xf>
    <xf numFmtId="166" fontId="4" fillId="2" borderId="0" xfId="0" applyNumberFormat="1" applyFont="1" applyFill="1" applyProtection="1"/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Protection="1"/>
    <xf numFmtId="0" fontId="4" fillId="2" borderId="0" xfId="0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horizontal="left"/>
    </xf>
    <xf numFmtId="10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Protection="1"/>
    <xf numFmtId="7" fontId="4" fillId="2" borderId="0" xfId="0" applyNumberFormat="1" applyFont="1" applyFill="1" applyBorder="1" applyAlignment="1" applyProtection="1">
      <alignment horizontal="center"/>
    </xf>
    <xf numFmtId="7" fontId="6" fillId="2" borderId="0" xfId="0" applyNumberFormat="1" applyFont="1" applyFill="1" applyAlignment="1" applyProtection="1">
      <alignment horizontal="center"/>
    </xf>
    <xf numFmtId="0" fontId="0" fillId="2" borderId="0" xfId="0" applyFill="1" applyBorder="1" applyAlignment="1">
      <alignment horizontal="center"/>
    </xf>
    <xf numFmtId="10" fontId="4" fillId="2" borderId="0" xfId="0" applyNumberFormat="1" applyFont="1" applyFill="1" applyAlignment="1" applyProtection="1">
      <alignment horizontal="center"/>
    </xf>
    <xf numFmtId="39" fontId="4" fillId="2" borderId="0" xfId="0" applyNumberFormat="1" applyFont="1" applyFill="1" applyAlignment="1" applyProtection="1">
      <alignment horizontal="center"/>
    </xf>
    <xf numFmtId="39" fontId="6" fillId="2" borderId="0" xfId="0" applyNumberFormat="1" applyFont="1" applyFill="1" applyAlignment="1" applyProtection="1">
      <alignment horizontal="center"/>
    </xf>
    <xf numFmtId="7" fontId="4" fillId="2" borderId="0" xfId="0" applyNumberFormat="1" applyFont="1" applyFill="1" applyAlignment="1" applyProtection="1">
      <alignment horizont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/>
    <xf numFmtId="0" fontId="8" fillId="2" borderId="0" xfId="0" applyFont="1" applyFill="1" applyBorder="1" applyAlignment="1">
      <alignment horizontal="center"/>
    </xf>
    <xf numFmtId="10" fontId="8" fillId="2" borderId="0" xfId="0" applyNumberFormat="1" applyFont="1" applyFill="1" applyBorder="1" applyAlignment="1" applyProtection="1">
      <alignment horizontal="center"/>
    </xf>
    <xf numFmtId="169" fontId="0" fillId="2" borderId="0" xfId="0" quotePrefix="1" applyNumberFormat="1" applyFill="1" applyAlignment="1">
      <alignment horizontal="center"/>
    </xf>
    <xf numFmtId="0" fontId="0" fillId="2" borderId="0" xfId="0" applyFill="1" applyBorder="1"/>
    <xf numFmtId="10" fontId="0" fillId="2" borderId="0" xfId="4" applyNumberFormat="1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10" fontId="17" fillId="2" borderId="0" xfId="0" applyNumberFormat="1" applyFon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10" fontId="11" fillId="2" borderId="0" xfId="0" applyNumberFormat="1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Font="1" applyFill="1" applyBorder="1"/>
    <xf numFmtId="10" fontId="8" fillId="2" borderId="0" xfId="0" applyNumberFormat="1" applyFont="1" applyFill="1" applyBorder="1" applyAlignment="1" applyProtection="1">
      <alignment horizontal="right"/>
    </xf>
    <xf numFmtId="10" fontId="11" fillId="2" borderId="0" xfId="4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8" fillId="2" borderId="0" xfId="0" quotePrefix="1" applyFont="1" applyFill="1" applyBorder="1" applyAlignment="1">
      <alignment horizontal="center"/>
    </xf>
    <xf numFmtId="0" fontId="8" fillId="2" borderId="0" xfId="0" applyFont="1" applyFill="1" applyBorder="1"/>
    <xf numFmtId="0" fontId="16" fillId="2" borderId="0" xfId="0" applyFont="1" applyFill="1" applyBorder="1" applyAlignment="1">
      <alignment horizontal="center"/>
    </xf>
    <xf numFmtId="0" fontId="0" fillId="2" borderId="0" xfId="0" applyFill="1" applyBorder="1" applyAlignment="1"/>
    <xf numFmtId="10" fontId="4" fillId="2" borderId="0" xfId="0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0" xfId="0" applyFont="1" applyFill="1" applyAlignment="1"/>
    <xf numFmtId="10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 vertical="center"/>
    </xf>
    <xf numFmtId="10" fontId="15" fillId="2" borderId="0" xfId="0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9" fontId="21" fillId="2" borderId="0" xfId="0" quotePrefix="1" applyNumberFormat="1" applyFont="1" applyFill="1" applyAlignment="1">
      <alignment horizontal="center"/>
    </xf>
    <xf numFmtId="171" fontId="0" fillId="2" borderId="0" xfId="0" quotePrefix="1" applyNumberFormat="1" applyFill="1" applyAlignment="1">
      <alignment horizontal="center"/>
    </xf>
    <xf numFmtId="7" fontId="10" fillId="2" borderId="0" xfId="0" applyNumberFormat="1" applyFont="1" applyFill="1" applyBorder="1" applyAlignment="1" applyProtection="1">
      <alignment horizontal="center"/>
    </xf>
    <xf numFmtId="172" fontId="0" fillId="2" borderId="0" xfId="0" applyNumberFormat="1" applyFill="1" applyAlignment="1">
      <alignment horizontal="center"/>
    </xf>
    <xf numFmtId="10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4" applyNumberFormat="1" applyFont="1" applyFill="1" applyAlignment="1">
      <alignment horizontal="center"/>
    </xf>
    <xf numFmtId="9" fontId="0" fillId="2" borderId="0" xfId="4" applyNumberFormat="1" applyFont="1" applyFill="1" applyBorder="1" applyAlignment="1">
      <alignment horizontal="center"/>
    </xf>
    <xf numFmtId="168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Border="1" applyAlignment="1" applyProtection="1">
      <alignment horizontal="right"/>
    </xf>
    <xf numFmtId="0" fontId="22" fillId="2" borderId="0" xfId="0" applyFont="1" applyFill="1" applyBorder="1" applyAlignment="1">
      <alignment horizontal="center"/>
    </xf>
    <xf numFmtId="0" fontId="4" fillId="2" borderId="0" xfId="0" quotePrefix="1" applyFont="1" applyFill="1" applyAlignment="1">
      <alignment horizontal="right"/>
    </xf>
    <xf numFmtId="0" fontId="4" fillId="2" borderId="3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 applyProtection="1">
      <alignment horizontal="center"/>
    </xf>
    <xf numFmtId="15" fontId="4" fillId="2" borderId="5" xfId="0" applyNumberFormat="1" applyFont="1" applyFill="1" applyBorder="1" applyAlignment="1">
      <alignment horizontal="center"/>
    </xf>
    <xf numFmtId="0" fontId="10" fillId="2" borderId="8" xfId="0" applyFont="1" applyFill="1" applyBorder="1" applyAlignment="1" applyProtection="1">
      <alignment horizontal="center"/>
    </xf>
    <xf numFmtId="0" fontId="20" fillId="2" borderId="0" xfId="0" applyFont="1" applyFill="1" applyBorder="1" applyAlignment="1">
      <alignment horizontal="center"/>
    </xf>
    <xf numFmtId="10" fontId="0" fillId="2" borderId="6" xfId="0" applyNumberFormat="1" applyFill="1" applyBorder="1" applyAlignment="1">
      <alignment horizontal="center"/>
    </xf>
    <xf numFmtId="0" fontId="25" fillId="3" borderId="15" xfId="0" applyFont="1" applyFill="1" applyBorder="1" applyAlignment="1">
      <alignment horizontal="right" vertical="center" wrapText="1"/>
    </xf>
    <xf numFmtId="0" fontId="25" fillId="3" borderId="16" xfId="0" applyFont="1" applyFill="1" applyBorder="1" applyAlignment="1">
      <alignment horizontal="right" vertical="center" wrapText="1"/>
    </xf>
    <xf numFmtId="0" fontId="25" fillId="3" borderId="17" xfId="0" applyFont="1" applyFill="1" applyBorder="1" applyAlignment="1">
      <alignment horizontal="right" vertical="center" wrapText="1"/>
    </xf>
    <xf numFmtId="0" fontId="25" fillId="3" borderId="18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right"/>
    </xf>
    <xf numFmtId="10" fontId="4" fillId="2" borderId="4" xfId="0" applyNumberFormat="1" applyFont="1" applyFill="1" applyBorder="1" applyAlignment="1">
      <alignment horizontal="center"/>
    </xf>
    <xf numFmtId="10" fontId="4" fillId="2" borderId="9" xfId="4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4" borderId="0" xfId="0" applyFont="1" applyFill="1"/>
    <xf numFmtId="0" fontId="4" fillId="4" borderId="0" xfId="3" applyFont="1" applyFill="1" applyProtection="1"/>
    <xf numFmtId="10" fontId="4" fillId="4" borderId="0" xfId="3" applyNumberFormat="1" applyFont="1" applyFill="1" applyAlignment="1" applyProtection="1">
      <alignment horizontal="center"/>
    </xf>
    <xf numFmtId="10" fontId="4" fillId="4" borderId="0" xfId="3" applyNumberFormat="1" applyFont="1" applyFill="1" applyProtection="1"/>
    <xf numFmtId="10" fontId="4" fillId="4" borderId="0" xfId="3" applyNumberFormat="1" applyFont="1" applyFill="1" applyAlignment="1" applyProtection="1">
      <alignment horizontal="left"/>
    </xf>
    <xf numFmtId="173" fontId="4" fillId="4" borderId="0" xfId="3" applyNumberFormat="1" applyFont="1" applyFill="1" applyProtection="1"/>
    <xf numFmtId="174" fontId="4" fillId="4" borderId="0" xfId="3" applyNumberFormat="1" applyFont="1" applyFill="1" applyProtection="1"/>
    <xf numFmtId="0" fontId="15" fillId="4" borderId="0" xfId="3" applyFont="1" applyFill="1" applyProtection="1"/>
    <xf numFmtId="0" fontId="4" fillId="4" borderId="0" xfId="3" applyFont="1" applyFill="1" applyBorder="1" applyAlignment="1" applyProtection="1">
      <alignment horizontal="center"/>
    </xf>
    <xf numFmtId="10" fontId="4" fillId="4" borderId="0" xfId="3" applyNumberFormat="1" applyFont="1" applyFill="1" applyBorder="1" applyAlignment="1" applyProtection="1">
      <alignment horizontal="center"/>
    </xf>
    <xf numFmtId="0" fontId="4" fillId="4" borderId="0" xfId="3" applyFont="1" applyFill="1" applyBorder="1" applyAlignment="1" applyProtection="1">
      <alignment horizontal="left"/>
    </xf>
    <xf numFmtId="0" fontId="4" fillId="4" borderId="0" xfId="3" applyFont="1" applyFill="1" applyBorder="1" applyProtection="1"/>
    <xf numFmtId="10" fontId="4" fillId="4" borderId="0" xfId="3" applyNumberFormat="1" applyFont="1" applyFill="1" applyBorder="1" applyAlignment="1" applyProtection="1">
      <alignment horizontal="right"/>
    </xf>
    <xf numFmtId="0" fontId="4" fillId="4" borderId="0" xfId="3" applyFont="1" applyFill="1" applyBorder="1" applyAlignment="1" applyProtection="1">
      <alignment horizontal="right"/>
    </xf>
    <xf numFmtId="0" fontId="5" fillId="4" borderId="0" xfId="3" applyFont="1" applyFill="1" applyBorder="1" applyAlignment="1" applyProtection="1">
      <alignment horizontal="left"/>
    </xf>
    <xf numFmtId="10" fontId="4" fillId="4" borderId="0" xfId="4" applyNumberFormat="1" applyFont="1" applyFill="1" applyAlignment="1">
      <alignment horizontal="center"/>
    </xf>
    <xf numFmtId="0" fontId="15" fillId="4" borderId="0" xfId="3" applyFont="1" applyFill="1" applyBorder="1" applyAlignment="1" applyProtection="1">
      <alignment horizontal="left"/>
    </xf>
    <xf numFmtId="10" fontId="4" fillId="4" borderId="0" xfId="4" applyNumberFormat="1" applyFont="1" applyFill="1" applyBorder="1" applyAlignment="1" applyProtection="1">
      <alignment horizontal="center" wrapText="1"/>
    </xf>
    <xf numFmtId="10" fontId="15" fillId="4" borderId="0" xfId="4" applyNumberFormat="1" applyFont="1" applyFill="1" applyAlignment="1">
      <alignment horizontal="center"/>
    </xf>
    <xf numFmtId="10" fontId="15" fillId="4" borderId="0" xfId="3" applyNumberFormat="1" applyFont="1" applyFill="1" applyBorder="1" applyAlignment="1" applyProtection="1">
      <alignment horizontal="center"/>
    </xf>
    <xf numFmtId="10" fontId="4" fillId="4" borderId="0" xfId="0" applyNumberFormat="1" applyFont="1" applyFill="1" applyAlignment="1">
      <alignment horizontal="center"/>
    </xf>
    <xf numFmtId="1" fontId="4" fillId="4" borderId="0" xfId="3" applyNumberFormat="1" applyFont="1" applyFill="1" applyBorder="1" applyAlignment="1" applyProtection="1">
      <alignment horizontal="center"/>
    </xf>
    <xf numFmtId="2" fontId="4" fillId="4" borderId="0" xfId="3" applyNumberFormat="1" applyFont="1" applyFill="1" applyBorder="1" applyAlignment="1" applyProtection="1">
      <alignment horizontal="right"/>
    </xf>
    <xf numFmtId="0" fontId="0" fillId="4" borderId="0" xfId="0" applyFill="1"/>
    <xf numFmtId="0" fontId="4" fillId="4" borderId="0" xfId="0" quotePrefix="1" applyFont="1" applyFill="1" applyAlignment="1">
      <alignment horizontal="right"/>
    </xf>
    <xf numFmtId="0" fontId="0" fillId="4" borderId="0" xfId="0" applyFill="1" applyAlignment="1">
      <alignment horizontal="right"/>
    </xf>
    <xf numFmtId="0" fontId="18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4" fillId="4" borderId="8" xfId="0" applyFont="1" applyFill="1" applyBorder="1" applyAlignment="1">
      <alignment horizontal="center"/>
    </xf>
    <xf numFmtId="10" fontId="0" fillId="4" borderId="0" xfId="0" applyNumberFormat="1" applyFill="1" applyBorder="1" applyAlignment="1">
      <alignment horizontal="center"/>
    </xf>
    <xf numFmtId="0" fontId="4" fillId="4" borderId="0" xfId="0" applyFont="1" applyFill="1" applyBorder="1"/>
    <xf numFmtId="2" fontId="0" fillId="4" borderId="0" xfId="1" applyNumberFormat="1" applyFont="1" applyFill="1" applyBorder="1" applyAlignment="1">
      <alignment horizontal="center"/>
    </xf>
    <xf numFmtId="10" fontId="10" fillId="4" borderId="0" xfId="0" applyNumberFormat="1" applyFont="1" applyFill="1" applyBorder="1" applyAlignment="1" applyProtection="1">
      <alignment horizontal="right"/>
    </xf>
    <xf numFmtId="10" fontId="10" fillId="4" borderId="0" xfId="0" applyNumberFormat="1" applyFont="1" applyFill="1" applyBorder="1" applyAlignment="1" applyProtection="1">
      <alignment horizontal="center"/>
    </xf>
    <xf numFmtId="0" fontId="22" fillId="4" borderId="0" xfId="0" applyFont="1" applyFill="1" applyBorder="1" applyAlignment="1">
      <alignment horizontal="center"/>
    </xf>
    <xf numFmtId="10" fontId="0" fillId="4" borderId="0" xfId="4" applyNumberFormat="1" applyFont="1" applyFill="1" applyBorder="1" applyAlignment="1">
      <alignment horizontal="center"/>
    </xf>
    <xf numFmtId="0" fontId="7" fillId="4" borderId="0" xfId="0" applyFont="1" applyFill="1" applyAlignment="1" applyProtection="1">
      <alignment horizontal="right"/>
    </xf>
    <xf numFmtId="2" fontId="0" fillId="4" borderId="0" xfId="0" applyNumberFormat="1" applyFill="1" applyBorder="1" applyAlignment="1">
      <alignment horizontal="center"/>
    </xf>
    <xf numFmtId="0" fontId="2" fillId="4" borderId="0" xfId="0" quotePrefix="1" applyFont="1" applyFill="1" applyAlignment="1">
      <alignment horizontal="left"/>
    </xf>
    <xf numFmtId="0" fontId="2" fillId="4" borderId="0" xfId="0" applyFont="1" applyFill="1"/>
    <xf numFmtId="0" fontId="0" fillId="4" borderId="0" xfId="0" quotePrefix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3" fillId="4" borderId="0" xfId="0" applyFont="1" applyFill="1" applyAlignment="1">
      <alignment horizontal="right" vertical="center" wrapText="1"/>
    </xf>
    <xf numFmtId="0" fontId="4" fillId="4" borderId="0" xfId="0" applyFont="1" applyFill="1" applyAlignment="1">
      <alignment vertical="center" wrapText="1"/>
    </xf>
    <xf numFmtId="10" fontId="4" fillId="4" borderId="0" xfId="4" applyNumberFormat="1" applyFont="1" applyFill="1" applyProtection="1"/>
    <xf numFmtId="10" fontId="15" fillId="4" borderId="0" xfId="3" applyNumberFormat="1" applyFont="1" applyFill="1" applyProtection="1"/>
    <xf numFmtId="10" fontId="11" fillId="2" borderId="12" xfId="0" applyNumberFormat="1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/>
    </xf>
    <xf numFmtId="9" fontId="4" fillId="4" borderId="0" xfId="4" applyFont="1" applyFill="1" applyBorder="1" applyAlignment="1">
      <alignment horizontal="center"/>
    </xf>
    <xf numFmtId="10" fontId="4" fillId="4" borderId="0" xfId="4" applyNumberFormat="1" applyFont="1" applyFill="1" applyBorder="1" applyAlignment="1">
      <alignment horizontal="center"/>
    </xf>
    <xf numFmtId="9" fontId="4" fillId="4" borderId="0" xfId="4" quotePrefix="1" applyFont="1" applyFill="1" applyBorder="1" applyAlignment="1">
      <alignment horizontal="center"/>
    </xf>
    <xf numFmtId="10" fontId="4" fillId="4" borderId="0" xfId="4" quotePrefix="1" applyNumberFormat="1" applyFont="1" applyFill="1" applyBorder="1" applyAlignment="1">
      <alignment horizontal="center"/>
    </xf>
    <xf numFmtId="9" fontId="15" fillId="4" borderId="0" xfId="4" applyFont="1" applyFill="1" applyBorder="1" applyAlignment="1">
      <alignment horizontal="center"/>
    </xf>
    <xf numFmtId="7" fontId="4" fillId="4" borderId="0" xfId="2" applyNumberFormat="1" applyFont="1" applyFill="1" applyBorder="1" applyAlignment="1">
      <alignment horizontal="center"/>
    </xf>
    <xf numFmtId="10" fontId="4" fillId="4" borderId="0" xfId="0" applyNumberFormat="1" applyFont="1" applyFill="1" applyBorder="1" applyAlignment="1">
      <alignment horizontal="center"/>
    </xf>
    <xf numFmtId="10" fontId="15" fillId="4" borderId="0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0" fontId="0" fillId="4" borderId="0" xfId="4" applyNumberFormat="1" applyFont="1" applyFill="1"/>
    <xf numFmtId="0" fontId="3" fillId="4" borderId="0" xfId="0" applyFont="1" applyFill="1"/>
    <xf numFmtId="0" fontId="4" fillId="2" borderId="3" xfId="0" applyFont="1" applyFill="1" applyBorder="1" applyAlignment="1" applyProtection="1">
      <alignment horizontal="center"/>
    </xf>
    <xf numFmtId="0" fontId="25" fillId="3" borderId="0" xfId="0" applyFont="1" applyFill="1" applyBorder="1" applyAlignment="1">
      <alignment horizontal="right" vertical="center" wrapText="1"/>
    </xf>
    <xf numFmtId="175" fontId="4" fillId="2" borderId="0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 applyProtection="1">
      <alignment horizontal="right"/>
    </xf>
    <xf numFmtId="0" fontId="15" fillId="4" borderId="0" xfId="0" applyFont="1" applyFill="1" applyBorder="1" applyAlignment="1">
      <alignment horizontal="center"/>
    </xf>
    <xf numFmtId="0" fontId="0" fillId="2" borderId="0" xfId="0" applyFill="1" applyAlignment="1"/>
    <xf numFmtId="10" fontId="0" fillId="2" borderId="0" xfId="0" applyNumberFormat="1" applyFill="1" applyBorder="1" applyAlignment="1">
      <alignment horizontal="center"/>
    </xf>
    <xf numFmtId="0" fontId="8" fillId="4" borderId="0" xfId="0" applyFont="1" applyFill="1" applyAlignment="1"/>
    <xf numFmtId="0" fontId="4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5" fillId="4" borderId="0" xfId="0" applyFont="1" applyFill="1" applyAlignment="1">
      <alignment horizontal="right"/>
    </xf>
    <xf numFmtId="10" fontId="4" fillId="4" borderId="0" xfId="0" applyNumberFormat="1" applyFont="1" applyFill="1"/>
    <xf numFmtId="7" fontId="4" fillId="4" borderId="0" xfId="0" applyNumberFormat="1" applyFont="1" applyFill="1" applyBorder="1" applyAlignment="1" applyProtection="1">
      <alignment horizontal="center"/>
    </xf>
    <xf numFmtId="10" fontId="4" fillId="4" borderId="5" xfId="0" applyNumberFormat="1" applyFont="1" applyFill="1" applyBorder="1" applyAlignment="1" applyProtection="1">
      <alignment horizontal="center"/>
    </xf>
    <xf numFmtId="10" fontId="4" fillId="4" borderId="0" xfId="0" applyNumberFormat="1" applyFont="1" applyFill="1" applyBorder="1" applyAlignment="1" applyProtection="1">
      <alignment horizontal="center"/>
    </xf>
    <xf numFmtId="10" fontId="4" fillId="4" borderId="6" xfId="0" applyNumberFormat="1" applyFont="1" applyFill="1" applyBorder="1" applyAlignment="1" applyProtection="1">
      <alignment horizontal="center"/>
    </xf>
    <xf numFmtId="0" fontId="3" fillId="4" borderId="0" xfId="0" applyFont="1" applyFill="1" applyBorder="1" applyAlignment="1" applyProtection="1">
      <alignment horizontal="center"/>
    </xf>
    <xf numFmtId="0" fontId="3" fillId="4" borderId="0" xfId="0" quotePrefix="1" applyFont="1" applyFill="1"/>
    <xf numFmtId="10" fontId="6" fillId="4" borderId="0" xfId="0" applyNumberFormat="1" applyFont="1" applyFill="1" applyAlignment="1" applyProtection="1">
      <alignment horizontal="center"/>
    </xf>
    <xf numFmtId="7" fontId="4" fillId="4" borderId="0" xfId="0" applyNumberFormat="1" applyFont="1" applyFill="1" applyAlignment="1" applyProtection="1">
      <alignment horizontal="center"/>
    </xf>
    <xf numFmtId="0" fontId="10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77" fontId="0" fillId="4" borderId="3" xfId="2" applyNumberFormat="1" applyFont="1" applyFill="1" applyBorder="1" applyAlignment="1">
      <alignment horizontal="center"/>
    </xf>
    <xf numFmtId="177" fontId="0" fillId="4" borderId="0" xfId="0" applyNumberFormat="1" applyFill="1" applyBorder="1" applyAlignment="1">
      <alignment horizontal="center"/>
    </xf>
    <xf numFmtId="177" fontId="0" fillId="4" borderId="1" xfId="0" applyNumberForma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/>
    <xf numFmtId="10" fontId="10" fillId="4" borderId="0" xfId="0" applyNumberFormat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2" borderId="0" xfId="0" quotePrefix="1" applyFont="1" applyFill="1"/>
    <xf numFmtId="0" fontId="2" fillId="2" borderId="0" xfId="0" quotePrefix="1" applyFont="1" applyFill="1" applyProtection="1"/>
    <xf numFmtId="0" fontId="8" fillId="2" borderId="0" xfId="0" applyFont="1" applyFill="1" applyBorder="1" applyAlignment="1">
      <alignment horizontal="right"/>
    </xf>
    <xf numFmtId="2" fontId="4" fillId="4" borderId="0" xfId="3" applyNumberFormat="1" applyFont="1" applyFill="1" applyBorder="1" applyProtection="1"/>
    <xf numFmtId="0" fontId="26" fillId="4" borderId="0" xfId="0" applyFont="1" applyFill="1" applyAlignment="1">
      <alignment vertical="center"/>
    </xf>
    <xf numFmtId="14" fontId="4" fillId="4" borderId="0" xfId="0" applyNumberFormat="1" applyFont="1" applyFill="1"/>
    <xf numFmtId="0" fontId="4" fillId="2" borderId="5" xfId="0" applyFont="1" applyFill="1" applyBorder="1" applyAlignment="1" applyProtection="1">
      <alignment horizontal="left"/>
    </xf>
    <xf numFmtId="0" fontId="28" fillId="2" borderId="5" xfId="0" applyFont="1" applyFill="1" applyBorder="1" applyAlignment="1">
      <alignment horizontal="center"/>
    </xf>
    <xf numFmtId="0" fontId="4" fillId="4" borderId="5" xfId="0" applyFont="1" applyFill="1" applyBorder="1" applyAlignment="1" applyProtection="1">
      <alignment horizontal="center"/>
    </xf>
    <xf numFmtId="0" fontId="4" fillId="4" borderId="6" xfId="0" applyFont="1" applyFill="1" applyBorder="1" applyAlignment="1" applyProtection="1">
      <alignment horizontal="center"/>
    </xf>
    <xf numFmtId="0" fontId="4" fillId="2" borderId="2" xfId="0" applyFont="1" applyFill="1" applyBorder="1" applyAlignment="1">
      <alignment horizontal="center"/>
    </xf>
    <xf numFmtId="178" fontId="4" fillId="2" borderId="0" xfId="0" applyNumberFormat="1" applyFont="1" applyFill="1" applyBorder="1" applyAlignment="1" applyProtection="1">
      <alignment horizontal="center"/>
    </xf>
    <xf numFmtId="178" fontId="4" fillId="2" borderId="1" xfId="0" applyNumberFormat="1" applyFont="1" applyFill="1" applyBorder="1" applyAlignment="1" applyProtection="1">
      <alignment horizontal="center"/>
    </xf>
    <xf numFmtId="0" fontId="22" fillId="4" borderId="0" xfId="0" applyFont="1" applyFill="1" applyAlignment="1">
      <alignment horizontal="right" vertical="center" wrapText="1"/>
    </xf>
    <xf numFmtId="0" fontId="4" fillId="4" borderId="0" xfId="0" applyFont="1" applyFill="1" applyProtection="1"/>
    <xf numFmtId="0" fontId="10" fillId="4" borderId="10" xfId="0" applyFont="1" applyFill="1" applyBorder="1" applyAlignment="1">
      <alignment horizontal="center"/>
    </xf>
    <xf numFmtId="177" fontId="0" fillId="4" borderId="0" xfId="2" applyNumberFormat="1" applyFont="1" applyFill="1" applyBorder="1" applyAlignment="1">
      <alignment horizontal="center"/>
    </xf>
    <xf numFmtId="14" fontId="26" fillId="4" borderId="0" xfId="0" quotePrefix="1" applyNumberFormat="1" applyFont="1" applyFill="1" applyBorder="1" applyAlignment="1">
      <alignment vertical="center"/>
    </xf>
    <xf numFmtId="0" fontId="26" fillId="4" borderId="0" xfId="0" applyFont="1" applyFill="1" applyBorder="1" applyAlignment="1">
      <alignment vertical="center"/>
    </xf>
    <xf numFmtId="0" fontId="26" fillId="4" borderId="0" xfId="0" applyFont="1" applyFill="1" applyBorder="1"/>
    <xf numFmtId="0" fontId="15" fillId="4" borderId="0" xfId="0" applyFont="1" applyFill="1" applyBorder="1"/>
    <xf numFmtId="1" fontId="15" fillId="4" borderId="0" xfId="3" applyNumberFormat="1" applyFont="1" applyFill="1" applyBorder="1" applyAlignment="1" applyProtection="1">
      <alignment horizontal="center"/>
    </xf>
    <xf numFmtId="0" fontId="26" fillId="4" borderId="0" xfId="0" applyFont="1" applyFill="1" applyBorder="1" applyAlignment="1">
      <alignment horizontal="left"/>
    </xf>
    <xf numFmtId="2" fontId="26" fillId="4" borderId="0" xfId="0" applyNumberFormat="1" applyFont="1" applyFill="1" applyBorder="1" applyAlignment="1">
      <alignment horizontal="left"/>
    </xf>
    <xf numFmtId="10" fontId="4" fillId="4" borderId="0" xfId="4" applyNumberFormat="1" applyFont="1" applyFill="1" applyBorder="1" applyAlignment="1" applyProtection="1">
      <alignment horizontal="center"/>
    </xf>
    <xf numFmtId="0" fontId="4" fillId="4" borderId="0" xfId="0" applyFont="1" applyFill="1" applyAlignment="1"/>
    <xf numFmtId="10" fontId="4" fillId="4" borderId="0" xfId="4" applyNumberFormat="1" applyFont="1" applyFill="1"/>
    <xf numFmtId="179" fontId="4" fillId="4" borderId="0" xfId="0" applyNumberFormat="1" applyFont="1" applyFill="1" applyAlignment="1">
      <alignment horizontal="center"/>
    </xf>
    <xf numFmtId="0" fontId="2" fillId="4" borderId="0" xfId="3" applyFont="1" applyFill="1" applyProtection="1"/>
    <xf numFmtId="0" fontId="23" fillId="4" borderId="0" xfId="0" applyFont="1" applyFill="1" applyAlignment="1">
      <alignment horizontal="center" vertical="center"/>
    </xf>
    <xf numFmtId="10" fontId="4" fillId="2" borderId="5" xfId="0" applyNumberFormat="1" applyFont="1" applyFill="1" applyBorder="1" applyAlignment="1" applyProtection="1">
      <alignment horizontal="center"/>
    </xf>
    <xf numFmtId="10" fontId="4" fillId="2" borderId="6" xfId="0" applyNumberFormat="1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/>
    </xf>
    <xf numFmtId="167" fontId="10" fillId="2" borderId="9" xfId="0" applyNumberFormat="1" applyFont="1" applyFill="1" applyBorder="1" applyAlignment="1" applyProtection="1">
      <alignment horizontal="center"/>
    </xf>
    <xf numFmtId="0" fontId="4" fillId="2" borderId="3" xfId="0" applyFont="1" applyFill="1" applyBorder="1" applyAlignment="1">
      <alignment horizontal="center"/>
    </xf>
    <xf numFmtId="177" fontId="30" fillId="4" borderId="0" xfId="2" applyNumberFormat="1" applyFont="1" applyFill="1" applyBorder="1" applyAlignment="1">
      <alignment horizontal="center"/>
    </xf>
    <xf numFmtId="7" fontId="4" fillId="4" borderId="0" xfId="0" applyNumberFormat="1" applyFont="1" applyFill="1"/>
    <xf numFmtId="0" fontId="8" fillId="4" borderId="8" xfId="0" applyFont="1" applyFill="1" applyBorder="1" applyAlignment="1">
      <alignment horizontal="center"/>
    </xf>
    <xf numFmtId="0" fontId="8" fillId="4" borderId="5" xfId="0" applyNumberFormat="1" applyFont="1" applyFill="1" applyBorder="1" applyAlignment="1">
      <alignment horizontal="center"/>
    </xf>
    <xf numFmtId="0" fontId="8" fillId="4" borderId="6" xfId="0" applyNumberFormat="1" applyFont="1" applyFill="1" applyBorder="1" applyAlignment="1">
      <alignment horizontal="center"/>
    </xf>
    <xf numFmtId="14" fontId="29" fillId="4" borderId="0" xfId="6" applyNumberFormat="1" applyFont="1" applyFill="1" applyBorder="1" applyAlignment="1" applyProtection="1">
      <alignment horizontal="left"/>
    </xf>
    <xf numFmtId="14" fontId="26" fillId="4" borderId="0" xfId="0" applyNumberFormat="1" applyFont="1" applyFill="1" applyAlignment="1">
      <alignment horizontal="left" vertical="center"/>
    </xf>
    <xf numFmtId="2" fontId="29" fillId="4" borderId="0" xfId="6" applyNumberFormat="1" applyFont="1" applyFill="1" applyBorder="1" applyAlignment="1" applyProtection="1">
      <alignment horizontal="right"/>
    </xf>
    <xf numFmtId="0" fontId="2" fillId="4" borderId="0" xfId="0" applyFont="1" applyFill="1" applyAlignment="1">
      <alignment horizontal="right"/>
    </xf>
    <xf numFmtId="14" fontId="2" fillId="4" borderId="0" xfId="5" applyNumberFormat="1" applyFont="1" applyFill="1" applyBorder="1" applyAlignment="1" applyProtection="1">
      <alignment horizontal="left"/>
    </xf>
    <xf numFmtId="179" fontId="4" fillId="4" borderId="0" xfId="0" applyNumberFormat="1" applyFont="1" applyFill="1"/>
    <xf numFmtId="181" fontId="0" fillId="2" borderId="0" xfId="0" quotePrefix="1" applyNumberFormat="1" applyFill="1" applyAlignment="1">
      <alignment horizontal="center"/>
    </xf>
    <xf numFmtId="182" fontId="0" fillId="2" borderId="0" xfId="0" quotePrefix="1" applyNumberFormat="1" applyFill="1" applyAlignment="1">
      <alignment horizontal="center"/>
    </xf>
    <xf numFmtId="10" fontId="8" fillId="4" borderId="0" xfId="0" applyNumberFormat="1" applyFont="1" applyFill="1" applyAlignment="1">
      <alignment horizontal="center"/>
    </xf>
    <xf numFmtId="17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10" fontId="8" fillId="2" borderId="0" xfId="4" applyNumberFormat="1" applyFont="1" applyFill="1" applyAlignment="1">
      <alignment horizontal="center"/>
    </xf>
    <xf numFmtId="0" fontId="8" fillId="4" borderId="0" xfId="3" applyFont="1" applyFill="1" applyBorder="1" applyAlignment="1" applyProtection="1">
      <alignment horizontal="right"/>
    </xf>
    <xf numFmtId="10" fontId="10" fillId="4" borderId="0" xfId="3" applyNumberFormat="1" applyFont="1" applyFill="1" applyProtection="1"/>
    <xf numFmtId="0" fontId="16" fillId="2" borderId="0" xfId="0" applyFont="1" applyFill="1" applyBorder="1" applyAlignment="1">
      <alignment horizontal="center"/>
    </xf>
    <xf numFmtId="14" fontId="4" fillId="4" borderId="0" xfId="0" applyNumberFormat="1" applyFont="1" applyFill="1" applyAlignment="1">
      <alignment vertical="top" wrapText="1"/>
    </xf>
    <xf numFmtId="0" fontId="15" fillId="4" borderId="0" xfId="0" applyFont="1" applyFill="1" applyAlignment="1">
      <alignment vertical="top" wrapText="1"/>
    </xf>
    <xf numFmtId="183" fontId="0" fillId="2" borderId="0" xfId="0" quotePrefix="1" applyNumberFormat="1" applyFill="1" applyAlignment="1">
      <alignment horizontal="center"/>
    </xf>
    <xf numFmtId="0" fontId="11" fillId="2" borderId="0" xfId="0" applyFont="1" applyFill="1" applyAlignment="1">
      <alignment horizontal="right"/>
    </xf>
    <xf numFmtId="183" fontId="0" fillId="2" borderId="0" xfId="0" quotePrefix="1" applyNumberFormat="1" applyFill="1" applyAlignment="1">
      <alignment horizontal="right"/>
    </xf>
    <xf numFmtId="183" fontId="11" fillId="2" borderId="0" xfId="0" applyNumberFormat="1" applyFont="1" applyFill="1" applyAlignment="1">
      <alignment horizontal="right"/>
    </xf>
    <xf numFmtId="171" fontId="0" fillId="2" borderId="0" xfId="0" quotePrefix="1" applyNumberFormat="1" applyFill="1" applyAlignment="1">
      <alignment horizontal="right"/>
    </xf>
    <xf numFmtId="171" fontId="11" fillId="2" borderId="0" xfId="0" applyNumberFormat="1" applyFont="1" applyFill="1" applyAlignment="1">
      <alignment horizontal="right"/>
    </xf>
    <xf numFmtId="183" fontId="15" fillId="2" borderId="0" xfId="0" quotePrefix="1" applyNumberFormat="1" applyFont="1" applyFill="1" applyAlignment="1">
      <alignment horizontal="right"/>
    </xf>
    <xf numFmtId="180" fontId="11" fillId="2" borderId="0" xfId="0" applyNumberFormat="1" applyFont="1" applyFill="1" applyAlignment="1">
      <alignment horizontal="right"/>
    </xf>
    <xf numFmtId="176" fontId="11" fillId="2" borderId="0" xfId="0" applyNumberFormat="1" applyFont="1" applyFill="1" applyAlignment="1">
      <alignment horizontal="right"/>
    </xf>
    <xf numFmtId="176" fontId="15" fillId="2" borderId="0" xfId="0" applyNumberFormat="1" applyFont="1" applyFill="1" applyAlignment="1">
      <alignment horizontal="right"/>
    </xf>
    <xf numFmtId="43" fontId="0" fillId="2" borderId="0" xfId="1" quotePrefix="1" applyFont="1" applyFill="1" applyAlignment="1">
      <alignment horizontal="right"/>
    </xf>
    <xf numFmtId="43" fontId="15" fillId="2" borderId="0" xfId="1" applyFont="1" applyFill="1" applyAlignment="1">
      <alignment horizontal="right"/>
    </xf>
    <xf numFmtId="43" fontId="11" fillId="2" borderId="0" xfId="1" applyFont="1" applyFill="1"/>
    <xf numFmtId="43" fontId="15" fillId="2" borderId="0" xfId="1" quotePrefix="1" applyFont="1" applyFill="1" applyAlignment="1">
      <alignment horizontal="right"/>
    </xf>
    <xf numFmtId="43" fontId="11" fillId="2" borderId="0" xfId="1" applyFont="1" applyFill="1" applyAlignment="1">
      <alignment horizontal="right"/>
    </xf>
    <xf numFmtId="43" fontId="0" fillId="2" borderId="0" xfId="1" applyFont="1" applyFill="1"/>
    <xf numFmtId="166" fontId="31" fillId="2" borderId="0" xfId="0" applyNumberFormat="1" applyFont="1" applyFill="1" applyProtection="1"/>
    <xf numFmtId="0" fontId="32" fillId="2" borderId="0" xfId="0" applyFont="1" applyFill="1" applyBorder="1" applyAlignment="1" applyProtection="1">
      <alignment horizontal="center"/>
    </xf>
    <xf numFmtId="0" fontId="32" fillId="2" borderId="0" xfId="0" applyFont="1" applyFill="1" applyAlignment="1">
      <alignment horizontal="center"/>
    </xf>
    <xf numFmtId="10" fontId="31" fillId="2" borderId="0" xfId="0" applyNumberFormat="1" applyFont="1" applyFill="1" applyBorder="1" applyAlignment="1">
      <alignment horizontal="center"/>
    </xf>
    <xf numFmtId="10" fontId="31" fillId="2" borderId="0" xfId="0" applyNumberFormat="1" applyFont="1" applyFill="1" applyAlignment="1" applyProtection="1">
      <alignment horizontal="center"/>
    </xf>
    <xf numFmtId="173" fontId="31" fillId="2" borderId="0" xfId="0" applyNumberFormat="1" applyFont="1" applyFill="1" applyAlignment="1" applyProtection="1">
      <alignment horizontal="center"/>
    </xf>
    <xf numFmtId="180" fontId="31" fillId="2" borderId="0" xfId="0" applyNumberFormat="1" applyFont="1" applyFill="1" applyAlignment="1">
      <alignment horizontal="center"/>
    </xf>
    <xf numFmtId="165" fontId="31" fillId="2" borderId="0" xfId="0" applyNumberFormat="1" applyFont="1" applyFill="1" applyAlignment="1" applyProtection="1">
      <alignment horizontal="center"/>
    </xf>
    <xf numFmtId="10" fontId="4" fillId="2" borderId="0" xfId="0" applyNumberFormat="1" applyFont="1" applyFill="1"/>
    <xf numFmtId="175" fontId="4" fillId="4" borderId="0" xfId="0" applyNumberFormat="1" applyFont="1" applyFill="1" applyBorder="1" applyAlignment="1">
      <alignment horizontal="center"/>
    </xf>
    <xf numFmtId="0" fontId="30" fillId="4" borderId="0" xfId="0" applyFont="1" applyFill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10" fontId="10" fillId="2" borderId="0" xfId="4" applyNumberFormat="1" applyFont="1" applyFill="1" applyBorder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3" fillId="0" borderId="0" xfId="0" applyFont="1" applyAlignment="1">
      <alignment vertical="center" wrapText="1"/>
    </xf>
    <xf numFmtId="0" fontId="22" fillId="4" borderId="0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3" fontId="0" fillId="4" borderId="0" xfId="0" applyNumberFormat="1" applyFill="1" applyAlignment="1">
      <alignment vertical="center" wrapText="1"/>
    </xf>
    <xf numFmtId="0" fontId="4" fillId="4" borderId="9" xfId="0" applyFont="1" applyFill="1" applyBorder="1" applyAlignment="1" applyProtection="1">
      <alignment horizontal="center"/>
    </xf>
    <xf numFmtId="7" fontId="4" fillId="4" borderId="14" xfId="0" applyNumberFormat="1" applyFont="1" applyFill="1" applyBorder="1" applyAlignment="1" applyProtection="1">
      <alignment horizontal="center"/>
    </xf>
    <xf numFmtId="7" fontId="4" fillId="4" borderId="7" xfId="0" applyNumberFormat="1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left"/>
    </xf>
    <xf numFmtId="0" fontId="4" fillId="4" borderId="6" xfId="0" applyFont="1" applyFill="1" applyBorder="1" applyAlignment="1" applyProtection="1">
      <alignment horizontal="left"/>
    </xf>
    <xf numFmtId="10" fontId="10" fillId="2" borderId="5" xfId="4" applyNumberFormat="1" applyFont="1" applyFill="1" applyBorder="1"/>
    <xf numFmtId="10" fontId="10" fillId="2" borderId="6" xfId="4" applyNumberFormat="1" applyFont="1" applyFill="1" applyBorder="1"/>
    <xf numFmtId="177" fontId="4" fillId="4" borderId="5" xfId="2" applyNumberFormat="1" applyFont="1" applyFill="1" applyBorder="1" applyAlignment="1">
      <alignment horizontal="center"/>
    </xf>
    <xf numFmtId="177" fontId="4" fillId="4" borderId="8" xfId="2" applyNumberFormat="1" applyFont="1" applyFill="1" applyBorder="1" applyAlignment="1">
      <alignment horizontal="center"/>
    </xf>
    <xf numFmtId="177" fontId="4" fillId="4" borderId="0" xfId="2" applyNumberFormat="1" applyFont="1" applyFill="1" applyBorder="1" applyAlignment="1">
      <alignment horizontal="center"/>
    </xf>
    <xf numFmtId="177" fontId="4" fillId="4" borderId="5" xfId="2" applyNumberFormat="1" applyFont="1" applyFill="1" applyBorder="1" applyAlignment="1">
      <alignment horizontal="center" vertical="center" wrapText="1"/>
    </xf>
    <xf numFmtId="177" fontId="4" fillId="4" borderId="0" xfId="2" applyNumberFormat="1" applyFont="1" applyFill="1" applyBorder="1" applyAlignment="1">
      <alignment horizontal="center" vertical="center" wrapText="1"/>
    </xf>
    <xf numFmtId="177" fontId="0" fillId="4" borderId="5" xfId="2" applyNumberFormat="1" applyFont="1" applyFill="1" applyBorder="1" applyAlignment="1">
      <alignment horizontal="center" vertical="center" wrapText="1"/>
    </xf>
    <xf numFmtId="177" fontId="0" fillId="4" borderId="0" xfId="2" applyNumberFormat="1" applyFont="1" applyFill="1" applyBorder="1" applyAlignment="1">
      <alignment horizontal="center" vertical="center" wrapText="1"/>
    </xf>
    <xf numFmtId="177" fontId="0" fillId="0" borderId="6" xfId="2" applyNumberFormat="1" applyFont="1" applyBorder="1" applyAlignment="1">
      <alignment horizontal="center" vertical="center" wrapText="1"/>
    </xf>
    <xf numFmtId="177" fontId="0" fillId="0" borderId="1" xfId="2" applyNumberFormat="1" applyFont="1" applyBorder="1" applyAlignment="1">
      <alignment horizontal="center" vertical="center" wrapText="1"/>
    </xf>
    <xf numFmtId="10" fontId="4" fillId="2" borderId="9" xfId="0" applyNumberFormat="1" applyFont="1" applyFill="1" applyBorder="1" applyAlignment="1" applyProtection="1">
      <alignment horizontal="center"/>
    </xf>
    <xf numFmtId="178" fontId="4" fillId="2" borderId="9" xfId="0" applyNumberFormat="1" applyFont="1" applyFill="1" applyBorder="1" applyAlignment="1" applyProtection="1">
      <alignment horizontal="center"/>
    </xf>
    <xf numFmtId="178" fontId="4" fillId="2" borderId="14" xfId="0" applyNumberFormat="1" applyFont="1" applyFill="1" applyBorder="1" applyAlignment="1">
      <alignment horizontal="center"/>
    </xf>
    <xf numFmtId="178" fontId="4" fillId="2" borderId="4" xfId="0" applyNumberFormat="1" applyFont="1" applyFill="1" applyBorder="1" applyAlignment="1" applyProtection="1">
      <alignment horizontal="center"/>
    </xf>
    <xf numFmtId="178" fontId="4" fillId="2" borderId="7" xfId="0" applyNumberFormat="1" applyFont="1" applyFill="1" applyBorder="1" applyAlignment="1">
      <alignment horizontal="center"/>
    </xf>
    <xf numFmtId="178" fontId="4" fillId="2" borderId="14" xfId="0" applyNumberFormat="1" applyFont="1" applyFill="1" applyBorder="1" applyAlignment="1" applyProtection="1">
      <alignment horizontal="center"/>
    </xf>
    <xf numFmtId="10" fontId="10" fillId="4" borderId="10" xfId="0" applyNumberFormat="1" applyFont="1" applyFill="1" applyBorder="1" applyAlignment="1">
      <alignment horizontal="center"/>
    </xf>
    <xf numFmtId="10" fontId="10" fillId="4" borderId="19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177" fontId="0" fillId="4" borderId="2" xfId="2" applyNumberFormat="1" applyFont="1" applyFill="1" applyBorder="1" applyAlignment="1">
      <alignment horizontal="center"/>
    </xf>
    <xf numFmtId="0" fontId="8" fillId="4" borderId="0" xfId="0" applyNumberFormat="1" applyFont="1" applyFill="1" applyBorder="1" applyAlignment="1">
      <alignment horizontal="center"/>
    </xf>
    <xf numFmtId="0" fontId="34" fillId="4" borderId="0" xfId="0" applyNumberFormat="1" applyFont="1" applyFill="1" applyBorder="1" applyAlignment="1">
      <alignment horizontal="center"/>
    </xf>
    <xf numFmtId="7" fontId="4" fillId="2" borderId="9" xfId="0" applyNumberFormat="1" applyFont="1" applyFill="1" applyBorder="1" applyAlignment="1" applyProtection="1">
      <alignment horizontal="center"/>
    </xf>
    <xf numFmtId="10" fontId="0" fillId="4" borderId="9" xfId="4" applyNumberFormat="1" applyFont="1" applyFill="1" applyBorder="1" applyAlignment="1">
      <alignment horizontal="center"/>
    </xf>
    <xf numFmtId="0" fontId="8" fillId="4" borderId="0" xfId="0" applyNumberFormat="1" applyFont="1" applyFill="1" applyBorder="1" applyAlignment="1">
      <alignment vertical="center"/>
    </xf>
    <xf numFmtId="0" fontId="34" fillId="4" borderId="5" xfId="0" applyNumberFormat="1" applyFont="1" applyFill="1" applyBorder="1" applyAlignment="1">
      <alignment horizontal="center"/>
    </xf>
    <xf numFmtId="0" fontId="4" fillId="4" borderId="0" xfId="3" applyFont="1" applyFill="1" applyBorder="1" applyAlignment="1" applyProtection="1">
      <alignment horizontal="right" wrapText="1"/>
    </xf>
    <xf numFmtId="0" fontId="6" fillId="4" borderId="0" xfId="3" quotePrefix="1" applyFont="1" applyFill="1" applyAlignment="1" applyProtection="1">
      <alignment horizontal="right"/>
    </xf>
    <xf numFmtId="0" fontId="6" fillId="4" borderId="0" xfId="3" applyFont="1" applyFill="1" applyAlignment="1" applyProtection="1">
      <alignment horizontal="right"/>
    </xf>
    <xf numFmtId="0" fontId="4" fillId="4" borderId="6" xfId="0" applyFont="1" applyFill="1" applyBorder="1" applyAlignment="1">
      <alignment horizontal="center"/>
    </xf>
    <xf numFmtId="10" fontId="4" fillId="4" borderId="5" xfId="0" applyNumberFormat="1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36" fillId="2" borderId="0" xfId="0" quotePrefix="1" applyFont="1" applyFill="1"/>
    <xf numFmtId="0" fontId="36" fillId="2" borderId="0" xfId="0" quotePrefix="1" applyFont="1" applyFill="1" applyProtection="1"/>
    <xf numFmtId="0" fontId="8" fillId="4" borderId="0" xfId="3" applyFont="1" applyFill="1" applyBorder="1" applyAlignment="1" applyProtection="1">
      <alignment horizontal="left"/>
    </xf>
    <xf numFmtId="0" fontId="36" fillId="4" borderId="0" xfId="0" quotePrefix="1" applyFont="1" applyFill="1" applyBorder="1" applyAlignment="1">
      <alignment horizontal="left"/>
    </xf>
    <xf numFmtId="0" fontId="35" fillId="4" borderId="0" xfId="3" applyFont="1" applyFill="1" applyBorder="1" applyAlignment="1" applyProtection="1">
      <alignment horizontal="right" wrapText="1"/>
    </xf>
    <xf numFmtId="0" fontId="35" fillId="4" borderId="0" xfId="3" applyFont="1" applyFill="1" applyBorder="1" applyAlignment="1" applyProtection="1">
      <alignment horizontal="center" wrapText="1"/>
    </xf>
    <xf numFmtId="0" fontId="8" fillId="4" borderId="0" xfId="0" applyFont="1" applyFill="1"/>
    <xf numFmtId="0" fontId="37" fillId="4" borderId="0" xfId="0" applyFont="1" applyFill="1"/>
    <xf numFmtId="14" fontId="37" fillId="4" borderId="0" xfId="0" applyNumberFormat="1" applyFont="1" applyFill="1" applyAlignment="1">
      <alignment vertical="center" wrapText="1"/>
    </xf>
    <xf numFmtId="0" fontId="37" fillId="4" borderId="0" xfId="0" applyFont="1" applyFill="1" applyAlignment="1">
      <alignment vertical="center" wrapText="1"/>
    </xf>
    <xf numFmtId="172" fontId="4" fillId="2" borderId="5" xfId="4" applyNumberFormat="1" applyFont="1" applyFill="1" applyBorder="1" applyAlignment="1">
      <alignment horizontal="center"/>
    </xf>
    <xf numFmtId="170" fontId="4" fillId="2" borderId="9" xfId="0" applyNumberFormat="1" applyFont="1" applyFill="1" applyBorder="1" applyAlignment="1">
      <alignment horizontal="center"/>
    </xf>
    <xf numFmtId="172" fontId="4" fillId="2" borderId="5" xfId="4" quotePrefix="1" applyNumberFormat="1" applyFont="1" applyFill="1" applyBorder="1" applyAlignment="1">
      <alignment horizontal="center"/>
    </xf>
    <xf numFmtId="180" fontId="15" fillId="4" borderId="0" xfId="4" applyNumberFormat="1" applyFont="1" applyFill="1" applyProtection="1"/>
    <xf numFmtId="14" fontId="0" fillId="4" borderId="0" xfId="0" applyNumberFormat="1" applyFill="1" applyAlignment="1">
      <alignment vertical="center" wrapText="1"/>
    </xf>
    <xf numFmtId="0" fontId="33" fillId="4" borderId="0" xfId="0" applyFont="1" applyFill="1" applyAlignment="1">
      <alignment horizontal="center" vertical="center" wrapText="1"/>
    </xf>
    <xf numFmtId="0" fontId="0" fillId="4" borderId="0" xfId="0" applyFill="1" applyAlignment="1">
      <alignment vertical="top" wrapText="1"/>
    </xf>
    <xf numFmtId="0" fontId="20" fillId="2" borderId="0" xfId="0" applyFont="1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4" fillId="2" borderId="6" xfId="0" applyFont="1" applyFill="1" applyBorder="1" applyAlignment="1" applyProtection="1">
      <alignment horizontal="left"/>
    </xf>
    <xf numFmtId="0" fontId="4" fillId="2" borderId="14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7" fontId="4" fillId="2" borderId="5" xfId="0" applyNumberFormat="1" applyFont="1" applyFill="1" applyBorder="1" applyAlignment="1" applyProtection="1">
      <alignment horizontal="center"/>
    </xf>
    <xf numFmtId="7" fontId="4" fillId="2" borderId="6" xfId="0" applyNumberFormat="1" applyFont="1" applyFill="1" applyBorder="1" applyAlignment="1" applyProtection="1">
      <alignment horizontal="center"/>
    </xf>
    <xf numFmtId="7" fontId="10" fillId="2" borderId="14" xfId="0" applyNumberFormat="1" applyFont="1" applyFill="1" applyBorder="1" applyAlignment="1" applyProtection="1">
      <alignment horizontal="center"/>
    </xf>
    <xf numFmtId="0" fontId="4" fillId="2" borderId="1" xfId="0" applyFont="1" applyFill="1" applyBorder="1" applyAlignment="1">
      <alignment horizontal="center"/>
    </xf>
    <xf numFmtId="0" fontId="10" fillId="2" borderId="7" xfId="0" applyFont="1" applyFill="1" applyBorder="1"/>
    <xf numFmtId="10" fontId="38" fillId="4" borderId="0" xfId="4" applyNumberFormat="1" applyFont="1" applyFill="1" applyBorder="1" applyAlignment="1">
      <alignment horizontal="center"/>
    </xf>
    <xf numFmtId="0" fontId="4" fillId="4" borderId="0" xfId="3" applyNumberFormat="1" applyFont="1" applyFill="1" applyBorder="1" applyAlignment="1" applyProtection="1">
      <alignment horizontal="center"/>
    </xf>
    <xf numFmtId="0" fontId="0" fillId="0" borderId="0" xfId="0" applyNumberFormat="1"/>
    <xf numFmtId="10" fontId="4" fillId="5" borderId="0" xfId="4" applyNumberFormat="1" applyFont="1" applyFill="1" applyAlignment="1">
      <alignment horizontal="center"/>
    </xf>
    <xf numFmtId="0" fontId="4" fillId="5" borderId="0" xfId="0" applyFont="1" applyFill="1"/>
    <xf numFmtId="0" fontId="4" fillId="5" borderId="0" xfId="3" applyNumberFormat="1" applyFont="1" applyFill="1" applyBorder="1" applyAlignment="1" applyProtection="1">
      <alignment horizontal="center"/>
    </xf>
    <xf numFmtId="10" fontId="4" fillId="5" borderId="0" xfId="0" applyNumberFormat="1" applyFont="1" applyFill="1"/>
    <xf numFmtId="10" fontId="4" fillId="6" borderId="0" xfId="4" applyNumberFormat="1" applyFont="1" applyFill="1" applyAlignment="1">
      <alignment horizontal="center"/>
    </xf>
    <xf numFmtId="0" fontId="4" fillId="6" borderId="0" xfId="0" applyFont="1" applyFill="1"/>
    <xf numFmtId="0" fontId="4" fillId="6" borderId="0" xfId="4" applyNumberFormat="1" applyFont="1" applyFill="1" applyBorder="1" applyAlignment="1" applyProtection="1">
      <alignment horizontal="center"/>
    </xf>
    <xf numFmtId="0" fontId="4" fillId="6" borderId="0" xfId="3" applyNumberFormat="1" applyFont="1" applyFill="1" applyBorder="1" applyAlignment="1" applyProtection="1">
      <alignment horizontal="center"/>
    </xf>
    <xf numFmtId="10" fontId="4" fillId="6" borderId="0" xfId="0" applyNumberFormat="1" applyFont="1" applyFill="1"/>
    <xf numFmtId="10" fontId="4" fillId="7" borderId="0" xfId="4" applyNumberFormat="1" applyFont="1" applyFill="1" applyAlignment="1">
      <alignment horizontal="center"/>
    </xf>
    <xf numFmtId="0" fontId="4" fillId="7" borderId="0" xfId="0" applyFont="1" applyFill="1"/>
    <xf numFmtId="0" fontId="4" fillId="7" borderId="0" xfId="3" applyNumberFormat="1" applyFont="1" applyFill="1" applyBorder="1" applyAlignment="1" applyProtection="1">
      <alignment horizontal="center"/>
    </xf>
    <xf numFmtId="0" fontId="4" fillId="0" borderId="0" xfId="0" applyFont="1"/>
    <xf numFmtId="0" fontId="4" fillId="2" borderId="6" xfId="0" quotePrefix="1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10" fillId="2" borderId="6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 vertical="center"/>
    </xf>
    <xf numFmtId="0" fontId="4" fillId="2" borderId="7" xfId="0" quotePrefix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6" xfId="0" quotePrefix="1" applyFont="1" applyFill="1" applyBorder="1" applyAlignment="1">
      <alignment horizontal="center"/>
    </xf>
    <xf numFmtId="0" fontId="4" fillId="4" borderId="1" xfId="0" quotePrefix="1" applyFont="1" applyFill="1" applyBorder="1" applyAlignment="1">
      <alignment horizontal="center"/>
    </xf>
    <xf numFmtId="10" fontId="4" fillId="0" borderId="9" xfId="4" applyNumberFormat="1" applyFont="1" applyFill="1" applyBorder="1" applyAlignment="1">
      <alignment horizontal="center"/>
    </xf>
    <xf numFmtId="172" fontId="4" fillId="0" borderId="6" xfId="4" applyNumberFormat="1" applyFont="1" applyFill="1" applyBorder="1" applyAlignment="1">
      <alignment horizontal="center"/>
    </xf>
    <xf numFmtId="170" fontId="4" fillId="0" borderId="4" xfId="0" applyNumberFormat="1" applyFont="1" applyFill="1" applyBorder="1" applyAlignment="1" applyProtection="1">
      <alignment horizontal="center"/>
      <protection locked="0"/>
    </xf>
    <xf numFmtId="10" fontId="4" fillId="0" borderId="4" xfId="4" applyNumberFormat="1" applyFont="1" applyFill="1" applyBorder="1" applyAlignment="1">
      <alignment horizontal="center"/>
    </xf>
    <xf numFmtId="172" fontId="4" fillId="0" borderId="5" xfId="4" quotePrefix="1" applyNumberFormat="1" applyFont="1" applyFill="1" applyBorder="1" applyAlignment="1">
      <alignment horizontal="center"/>
    </xf>
    <xf numFmtId="10" fontId="10" fillId="2" borderId="14" xfId="4" applyNumberFormat="1" applyFont="1" applyFill="1" applyBorder="1"/>
    <xf numFmtId="10" fontId="4" fillId="2" borderId="14" xfId="4" applyNumberFormat="1" applyFont="1" applyFill="1" applyBorder="1" applyAlignment="1">
      <alignment horizontal="center"/>
    </xf>
    <xf numFmtId="10" fontId="4" fillId="2" borderId="13" xfId="4" applyNumberFormat="1" applyFont="1" applyFill="1" applyBorder="1" applyAlignment="1">
      <alignment horizontal="center"/>
    </xf>
    <xf numFmtId="10" fontId="4" fillId="2" borderId="7" xfId="4" applyNumberFormat="1" applyFont="1" applyFill="1" applyBorder="1" applyAlignment="1">
      <alignment horizontal="center"/>
    </xf>
    <xf numFmtId="0" fontId="4" fillId="2" borderId="7" xfId="0" applyFont="1" applyFill="1" applyBorder="1" applyAlignment="1" applyProtection="1">
      <alignment horizontal="left"/>
    </xf>
    <xf numFmtId="7" fontId="10" fillId="2" borderId="6" xfId="0" applyNumberFormat="1" applyFont="1" applyFill="1" applyBorder="1" applyAlignment="1" applyProtection="1">
      <alignment horizontal="center"/>
    </xf>
    <xf numFmtId="178" fontId="4" fillId="2" borderId="2" xfId="0" applyNumberFormat="1" applyFont="1" applyFill="1" applyBorder="1" applyAlignment="1" applyProtection="1">
      <alignment horizontal="center"/>
    </xf>
    <xf numFmtId="7" fontId="4" fillId="4" borderId="6" xfId="0" applyNumberFormat="1" applyFont="1" applyFill="1" applyBorder="1" applyAlignment="1" applyProtection="1">
      <alignment horizontal="center"/>
    </xf>
    <xf numFmtId="10" fontId="4" fillId="4" borderId="7" xfId="0" applyNumberFormat="1" applyFont="1" applyFill="1" applyBorder="1" applyAlignment="1" applyProtection="1">
      <alignment horizontal="center"/>
    </xf>
    <xf numFmtId="10" fontId="4" fillId="7" borderId="0" xfId="0" applyNumberFormat="1" applyFont="1" applyFill="1"/>
    <xf numFmtId="10" fontId="4" fillId="8" borderId="0" xfId="4" applyNumberFormat="1" applyFont="1" applyFill="1" applyAlignment="1">
      <alignment horizontal="center"/>
    </xf>
    <xf numFmtId="0" fontId="4" fillId="8" borderId="0" xfId="0" applyFont="1" applyFill="1"/>
    <xf numFmtId="0" fontId="4" fillId="8" borderId="0" xfId="3" applyNumberFormat="1" applyFont="1" applyFill="1" applyBorder="1" applyAlignment="1" applyProtection="1">
      <alignment horizontal="center"/>
    </xf>
    <xf numFmtId="0" fontId="4" fillId="8" borderId="0" xfId="4" applyNumberFormat="1" applyFont="1" applyFill="1" applyAlignment="1">
      <alignment horizontal="center"/>
    </xf>
    <xf numFmtId="10" fontId="4" fillId="4" borderId="5" xfId="4" applyNumberFormat="1" applyFont="1" applyFill="1" applyBorder="1" applyAlignment="1">
      <alignment horizontal="center"/>
    </xf>
    <xf numFmtId="10" fontId="4" fillId="4" borderId="6" xfId="4" applyNumberFormat="1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4" borderId="7" xfId="0" applyFont="1" applyFill="1" applyBorder="1" applyAlignment="1">
      <alignment horizontal="center"/>
    </xf>
    <xf numFmtId="0" fontId="39" fillId="4" borderId="0" xfId="7" applyFill="1"/>
    <xf numFmtId="0" fontId="9" fillId="0" borderId="0" xfId="0" quotePrefix="1" applyFont="1" applyFill="1" applyAlignment="1" applyProtection="1">
      <alignment horizontal="left"/>
    </xf>
    <xf numFmtId="10" fontId="11" fillId="4" borderId="7" xfId="0" applyNumberFormat="1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19" fillId="4" borderId="0" xfId="0" quotePrefix="1" applyFont="1" applyFill="1" applyAlignment="1">
      <alignment horizontal="left"/>
    </xf>
    <xf numFmtId="2" fontId="27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 vertical="top" wrapText="1"/>
    </xf>
    <xf numFmtId="177" fontId="4" fillId="4" borderId="6" xfId="2" applyNumberFormat="1" applyFont="1" applyFill="1" applyBorder="1" applyAlignment="1">
      <alignment horizontal="center"/>
    </xf>
    <xf numFmtId="177" fontId="6" fillId="4" borderId="8" xfId="2" applyNumberFormat="1" applyFont="1" applyFill="1" applyBorder="1" applyAlignment="1">
      <alignment horizontal="center"/>
    </xf>
    <xf numFmtId="177" fontId="6" fillId="4" borderId="5" xfId="2" applyNumberFormat="1" applyFont="1" applyFill="1" applyBorder="1" applyAlignment="1">
      <alignment horizontal="center"/>
    </xf>
    <xf numFmtId="177" fontId="6" fillId="4" borderId="6" xfId="2" applyNumberFormat="1" applyFont="1" applyFill="1" applyBorder="1" applyAlignment="1">
      <alignment horizontal="center"/>
    </xf>
    <xf numFmtId="0" fontId="2" fillId="0" borderId="0" xfId="5"/>
    <xf numFmtId="185" fontId="2" fillId="0" borderId="0" xfId="5" applyNumberFormat="1" applyAlignment="1">
      <alignment horizontal="left"/>
    </xf>
    <xf numFmtId="0" fontId="4" fillId="4" borderId="0" xfId="0" quotePrefix="1" applyFont="1" applyFill="1" applyAlignment="1">
      <alignment horizontal="center"/>
    </xf>
    <xf numFmtId="9" fontId="10" fillId="4" borderId="0" xfId="0" quotePrefix="1" applyNumberFormat="1" applyFont="1" applyFill="1" applyAlignment="1">
      <alignment horizontal="right"/>
    </xf>
    <xf numFmtId="10" fontId="10" fillId="4" borderId="0" xfId="0" applyNumberFormat="1" applyFont="1" applyFill="1" applyAlignment="1">
      <alignment horizontal="center"/>
    </xf>
    <xf numFmtId="10" fontId="10" fillId="4" borderId="0" xfId="4" applyNumberFormat="1" applyFont="1" applyFill="1" applyBorder="1" applyAlignment="1"/>
    <xf numFmtId="0" fontId="8" fillId="4" borderId="0" xfId="0" applyFont="1" applyFill="1" applyBorder="1" applyAlignment="1"/>
    <xf numFmtId="10" fontId="8" fillId="4" borderId="0" xfId="0" applyNumberFormat="1" applyFont="1" applyFill="1"/>
    <xf numFmtId="0" fontId="0" fillId="4" borderId="0" xfId="0" applyFill="1" applyAlignment="1">
      <alignment vertical="top"/>
    </xf>
    <xf numFmtId="43" fontId="4" fillId="2" borderId="0" xfId="1" applyFont="1" applyFill="1"/>
    <xf numFmtId="43" fontId="4" fillId="2" borderId="0" xfId="1" applyFont="1" applyFill="1" applyAlignment="1" applyProtection="1">
      <alignment horizontal="center"/>
    </xf>
    <xf numFmtId="43" fontId="4" fillId="4" borderId="0" xfId="1" quotePrefix="1" applyFont="1" applyFill="1" applyBorder="1" applyAlignment="1">
      <alignment horizontal="left"/>
    </xf>
    <xf numFmtId="43" fontId="4" fillId="2" borderId="0" xfId="1" applyFont="1" applyFill="1" applyProtection="1"/>
    <xf numFmtId="0" fontId="2" fillId="4" borderId="0" xfId="0" quotePrefix="1" applyFont="1" applyFill="1"/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10" fontId="4" fillId="4" borderId="1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10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Alignment="1" applyProtection="1">
      <alignment horizontal="left"/>
    </xf>
    <xf numFmtId="173" fontId="4" fillId="2" borderId="0" xfId="0" applyNumberFormat="1" applyFont="1" applyFill="1" applyAlignment="1" applyProtection="1">
      <alignment horizontal="left"/>
    </xf>
    <xf numFmtId="166" fontId="4" fillId="2" borderId="0" xfId="0" applyNumberFormat="1" applyFont="1" applyFill="1" applyAlignment="1" applyProtection="1">
      <alignment horizontal="left"/>
    </xf>
    <xf numFmtId="0" fontId="40" fillId="0" borderId="0" xfId="5" applyFont="1" applyAlignment="1">
      <alignment horizontal="center"/>
    </xf>
    <xf numFmtId="0" fontId="0" fillId="0" borderId="0" xfId="0" applyFill="1"/>
    <xf numFmtId="0" fontId="4" fillId="2" borderId="8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186" fontId="4" fillId="0" borderId="9" xfId="0" applyNumberFormat="1" applyFont="1" applyFill="1" applyBorder="1" applyAlignment="1">
      <alignment horizontal="center"/>
    </xf>
    <xf numFmtId="186" fontId="4" fillId="0" borderId="6" xfId="0" applyNumberFormat="1" applyFont="1" applyFill="1" applyBorder="1" applyAlignment="1">
      <alignment horizontal="center"/>
    </xf>
    <xf numFmtId="0" fontId="41" fillId="0" borderId="0" xfId="9"/>
    <xf numFmtId="0" fontId="41" fillId="0" borderId="0" xfId="9" applyAlignment="1">
      <alignment horizontal="left" vertical="center"/>
    </xf>
    <xf numFmtId="172" fontId="2" fillId="0" borderId="0" xfId="10" applyNumberFormat="1" applyFont="1"/>
    <xf numFmtId="184" fontId="41" fillId="0" borderId="0" xfId="9" applyNumberFormat="1"/>
    <xf numFmtId="0" fontId="40" fillId="0" borderId="0" xfId="9" applyFont="1" applyAlignment="1">
      <alignment horizontal="right"/>
    </xf>
    <xf numFmtId="187" fontId="41" fillId="0" borderId="0" xfId="4" applyNumberFormat="1" applyFont="1"/>
    <xf numFmtId="0" fontId="4" fillId="0" borderId="0" xfId="11" applyFont="1"/>
    <xf numFmtId="0" fontId="1" fillId="0" borderId="0" xfId="11"/>
    <xf numFmtId="10" fontId="8" fillId="2" borderId="0" xfId="4" applyNumberFormat="1" applyFont="1" applyFill="1" applyBorder="1" applyAlignment="1">
      <alignment horizontal="center"/>
    </xf>
    <xf numFmtId="10" fontId="4" fillId="2" borderId="0" xfId="0" applyNumberFormat="1" applyFont="1" applyFill="1" applyBorder="1"/>
    <xf numFmtId="0" fontId="44" fillId="2" borderId="0" xfId="0" applyFont="1" applyFill="1" applyAlignment="1" applyProtection="1">
      <alignment horizontal="right"/>
    </xf>
    <xf numFmtId="0" fontId="44" fillId="2" borderId="0" xfId="0" quotePrefix="1" applyFont="1" applyFill="1" applyAlignment="1" applyProtection="1">
      <alignment horizontal="left"/>
    </xf>
    <xf numFmtId="0" fontId="44" fillId="2" borderId="0" xfId="0" applyFont="1" applyFill="1" applyAlignment="1">
      <alignment horizontal="center"/>
    </xf>
    <xf numFmtId="0" fontId="44" fillId="2" borderId="0" xfId="0" applyFont="1" applyFill="1"/>
    <xf numFmtId="10" fontId="44" fillId="2" borderId="0" xfId="0" applyNumberFormat="1" applyFont="1" applyFill="1" applyAlignment="1">
      <alignment horizontal="center"/>
    </xf>
    <xf numFmtId="0" fontId="43" fillId="4" borderId="0" xfId="0" quotePrefix="1" applyFont="1" applyFill="1"/>
    <xf numFmtId="10" fontId="44" fillId="4" borderId="0" xfId="0" applyNumberFormat="1" applyFont="1" applyFill="1" applyAlignment="1">
      <alignment horizontal="center"/>
    </xf>
    <xf numFmtId="3" fontId="44" fillId="4" borderId="0" xfId="0" applyNumberFormat="1" applyFont="1" applyFill="1" applyAlignment="1">
      <alignment horizontal="center"/>
    </xf>
    <xf numFmtId="0" fontId="44" fillId="4" borderId="0" xfId="0" applyFont="1" applyFill="1" applyAlignment="1">
      <alignment horizontal="center"/>
    </xf>
    <xf numFmtId="172" fontId="44" fillId="4" borderId="0" xfId="0" applyNumberFormat="1" applyFont="1" applyFill="1" applyAlignment="1">
      <alignment horizontal="center"/>
    </xf>
    <xf numFmtId="0" fontId="44" fillId="2" borderId="0" xfId="0" applyFont="1" applyFill="1" applyBorder="1" applyAlignment="1" applyProtection="1">
      <alignment horizontal="left"/>
    </xf>
    <xf numFmtId="0" fontId="46" fillId="2" borderId="0" xfId="0" quotePrefix="1" applyFont="1" applyFill="1" applyBorder="1" applyProtection="1"/>
    <xf numFmtId="164" fontId="5" fillId="2" borderId="0" xfId="0" applyNumberFormat="1" applyFont="1" applyFill="1" applyAlignment="1" applyProtection="1">
      <alignment horizontal="right"/>
    </xf>
    <xf numFmtId="164" fontId="5" fillId="4" borderId="0" xfId="0" applyNumberFormat="1" applyFont="1" applyFill="1" applyAlignment="1" applyProtection="1">
      <alignment horizontal="right"/>
    </xf>
    <xf numFmtId="0" fontId="5" fillId="2" borderId="0" xfId="0" applyFont="1" applyFill="1" applyProtection="1"/>
    <xf numFmtId="0" fontId="0" fillId="4" borderId="5" xfId="0" applyFill="1" applyBorder="1"/>
    <xf numFmtId="0" fontId="2" fillId="0" borderId="0" xfId="9" applyFont="1"/>
    <xf numFmtId="0" fontId="48" fillId="4" borderId="0" xfId="0" quotePrefix="1" applyFont="1" applyFill="1"/>
    <xf numFmtId="0" fontId="49" fillId="0" borderId="0" xfId="0" quotePrefix="1" applyFont="1" applyFill="1" applyBorder="1" applyAlignment="1">
      <alignment horizontal="left"/>
    </xf>
    <xf numFmtId="14" fontId="1" fillId="0" borderId="0" xfId="11" applyNumberFormat="1"/>
    <xf numFmtId="0" fontId="50" fillId="0" borderId="0" xfId="11" applyFont="1" applyAlignment="1">
      <alignment horizontal="right"/>
    </xf>
    <xf numFmtId="43" fontId="1" fillId="0" borderId="0" xfId="1" applyFont="1"/>
    <xf numFmtId="43" fontId="50" fillId="0" borderId="0" xfId="1" applyNumberFormat="1" applyFont="1"/>
    <xf numFmtId="10" fontId="0" fillId="2" borderId="0" xfId="4" quotePrefix="1" applyNumberFormat="1" applyFont="1" applyFill="1" applyAlignment="1">
      <alignment horizontal="center"/>
    </xf>
    <xf numFmtId="10" fontId="0" fillId="2" borderId="0" xfId="4" quotePrefix="1" applyNumberFormat="1" applyFont="1" applyFill="1" applyAlignment="1">
      <alignment horizontal="right"/>
    </xf>
    <xf numFmtId="10" fontId="11" fillId="2" borderId="0" xfId="4" applyNumberFormat="1" applyFont="1" applyFill="1" applyAlignment="1">
      <alignment horizontal="right"/>
    </xf>
    <xf numFmtId="10" fontId="0" fillId="2" borderId="0" xfId="4" applyNumberFormat="1" applyFont="1" applyFill="1" applyAlignment="1">
      <alignment horizontal="right"/>
    </xf>
    <xf numFmtId="187" fontId="0" fillId="2" borderId="0" xfId="4" quotePrefix="1" applyNumberFormat="1" applyFont="1" applyFill="1" applyAlignment="1">
      <alignment horizontal="center"/>
    </xf>
    <xf numFmtId="10" fontId="40" fillId="0" borderId="0" xfId="4" applyNumberFormat="1" applyFont="1"/>
    <xf numFmtId="10" fontId="41" fillId="0" borderId="0" xfId="4" applyNumberFormat="1" applyFont="1"/>
    <xf numFmtId="2" fontId="4" fillId="4" borderId="5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4" fillId="4" borderId="6" xfId="0" applyFont="1" applyFill="1" applyBorder="1"/>
    <xf numFmtId="10" fontId="0" fillId="4" borderId="6" xfId="0" applyNumberFormat="1" applyFill="1" applyBorder="1"/>
    <xf numFmtId="2" fontId="0" fillId="4" borderId="6" xfId="1" applyNumberFormat="1" applyFont="1" applyFill="1" applyBorder="1" applyAlignment="1">
      <alignment horizontal="center"/>
    </xf>
    <xf numFmtId="10" fontId="8" fillId="4" borderId="6" xfId="0" applyNumberFormat="1" applyFont="1" applyFill="1" applyBorder="1" applyAlignment="1" applyProtection="1">
      <alignment horizontal="right"/>
    </xf>
    <xf numFmtId="10" fontId="10" fillId="4" borderId="6" xfId="0" applyNumberFormat="1" applyFont="1" applyFill="1" applyBorder="1" applyAlignment="1" applyProtection="1">
      <alignment horizontal="center"/>
    </xf>
    <xf numFmtId="177" fontId="0" fillId="4" borderId="13" xfId="2" applyNumberFormat="1" applyFont="1" applyFill="1" applyBorder="1" applyAlignment="1">
      <alignment horizontal="center"/>
    </xf>
    <xf numFmtId="7" fontId="4" fillId="2" borderId="14" xfId="0" applyNumberFormat="1" applyFont="1" applyFill="1" applyBorder="1" applyAlignment="1" applyProtection="1">
      <alignment horizontal="center"/>
    </xf>
    <xf numFmtId="10" fontId="0" fillId="4" borderId="14" xfId="4" applyNumberFormat="1" applyFont="1" applyFill="1" applyBorder="1" applyAlignment="1">
      <alignment horizontal="center"/>
    </xf>
    <xf numFmtId="10" fontId="10" fillId="4" borderId="11" xfId="0" applyNumberFormat="1" applyFont="1" applyFill="1" applyBorder="1" applyAlignment="1">
      <alignment horizontal="center"/>
    </xf>
    <xf numFmtId="0" fontId="0" fillId="4" borderId="14" xfId="0" applyFill="1" applyBorder="1"/>
    <xf numFmtId="177" fontId="0" fillId="4" borderId="14" xfId="2" applyNumberFormat="1" applyFont="1" applyFill="1" applyBorder="1" applyAlignment="1">
      <alignment horizontal="center"/>
    </xf>
    <xf numFmtId="177" fontId="0" fillId="4" borderId="14" xfId="0" applyNumberFormat="1" applyFill="1" applyBorder="1" applyAlignment="1">
      <alignment horizontal="center"/>
    </xf>
    <xf numFmtId="0" fontId="34" fillId="4" borderId="14" xfId="0" applyNumberFormat="1" applyFont="1" applyFill="1" applyBorder="1" applyAlignment="1">
      <alignment horizontal="center"/>
    </xf>
    <xf numFmtId="0" fontId="8" fillId="4" borderId="14" xfId="0" applyNumberFormat="1" applyFont="1" applyFill="1" applyBorder="1" applyAlignment="1">
      <alignment vertical="center"/>
    </xf>
    <xf numFmtId="177" fontId="0" fillId="4" borderId="7" xfId="0" applyNumberFormat="1" applyFill="1" applyBorder="1" applyAlignment="1">
      <alignment horizontal="center"/>
    </xf>
    <xf numFmtId="0" fontId="10" fillId="4" borderId="0" xfId="3" applyFont="1" applyFill="1" applyBorder="1" applyProtection="1"/>
    <xf numFmtId="0" fontId="16" fillId="2" borderId="0" xfId="0" applyFont="1" applyFill="1" applyBorder="1" applyAlignment="1">
      <alignment horizontal="center"/>
    </xf>
    <xf numFmtId="0" fontId="0" fillId="0" borderId="0" xfId="0" applyAlignment="1"/>
    <xf numFmtId="0" fontId="10" fillId="2" borderId="0" xfId="0" applyFont="1" applyFill="1" applyAlignment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0" fillId="0" borderId="3" xfId="0" applyBorder="1" applyAlignment="1"/>
    <xf numFmtId="0" fontId="0" fillId="0" borderId="13" xfId="0" applyBorder="1" applyAlignment="1"/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16" fillId="0" borderId="0" xfId="0" applyFont="1" applyFill="1" applyBorder="1" applyAlignment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16" fillId="0" borderId="0" xfId="0" applyFont="1" applyFill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4" borderId="1" xfId="0" applyFill="1" applyBorder="1" applyAlignment="1"/>
    <xf numFmtId="0" fontId="8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0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top"/>
    </xf>
    <xf numFmtId="2" fontId="27" fillId="4" borderId="0" xfId="0" applyNumberFormat="1" applyFont="1" applyFill="1" applyAlignment="1">
      <alignment horizontal="center" wrapText="1"/>
    </xf>
    <xf numFmtId="0" fontId="6" fillId="4" borderId="0" xfId="0" applyFont="1" applyFill="1" applyAlignment="1">
      <alignment horizontal="center" vertical="top" wrapText="1"/>
    </xf>
    <xf numFmtId="0" fontId="10" fillId="4" borderId="0" xfId="3" applyFont="1" applyFill="1" applyAlignment="1" applyProtection="1">
      <alignment horizontal="center"/>
    </xf>
    <xf numFmtId="0" fontId="6" fillId="4" borderId="0" xfId="0" applyFont="1" applyFill="1" applyAlignment="1">
      <alignment horizontal="center"/>
    </xf>
    <xf numFmtId="2" fontId="27" fillId="4" borderId="0" xfId="0" applyNumberFormat="1" applyFont="1" applyFill="1" applyAlignment="1">
      <alignment horizontal="center"/>
    </xf>
    <xf numFmtId="0" fontId="8" fillId="4" borderId="0" xfId="3" applyFont="1" applyFill="1" applyBorder="1" applyAlignment="1" applyProtection="1">
      <alignment horizontal="center"/>
    </xf>
    <xf numFmtId="0" fontId="4" fillId="4" borderId="0" xfId="0" applyFont="1" applyFill="1" applyBorder="1" applyAlignment="1">
      <alignment horizontal="center" wrapText="1"/>
    </xf>
    <xf numFmtId="0" fontId="0" fillId="4" borderId="0" xfId="0" applyFill="1" applyAlignment="1">
      <alignment vertical="top" wrapText="1"/>
    </xf>
    <xf numFmtId="0" fontId="20" fillId="4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wrapText="1"/>
    </xf>
    <xf numFmtId="0" fontId="13" fillId="4" borderId="0" xfId="0" quotePrefix="1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0" fillId="2" borderId="0" xfId="0" applyFill="1" applyAlignment="1"/>
    <xf numFmtId="0" fontId="20" fillId="2" borderId="10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/>
    </xf>
    <xf numFmtId="10" fontId="16" fillId="2" borderId="10" xfId="0" applyNumberFormat="1" applyFont="1" applyFill="1" applyBorder="1" applyAlignment="1">
      <alignment horizontal="center"/>
    </xf>
    <xf numFmtId="10" fontId="16" fillId="2" borderId="11" xfId="0" applyNumberFormat="1" applyFont="1" applyFill="1" applyBorder="1" applyAlignment="1">
      <alignment horizontal="center"/>
    </xf>
    <xf numFmtId="0" fontId="41" fillId="0" borderId="0" xfId="9" applyAlignment="1">
      <alignment horizontal="left" wrapText="1"/>
    </xf>
  </cellXfs>
  <cellStyles count="12">
    <cellStyle name="Comma" xfId="1" builtinId="3"/>
    <cellStyle name="Currency" xfId="2" builtinId="4"/>
    <cellStyle name="Hyperlink" xfId="7" builtinId="8"/>
    <cellStyle name="Normal" xfId="0" builtinId="0"/>
    <cellStyle name="Normal 2" xfId="3"/>
    <cellStyle name="Normal 3" xfId="5"/>
    <cellStyle name="Normal 4" xfId="6"/>
    <cellStyle name="Normal 5" xfId="9"/>
    <cellStyle name="Normal 6" xfId="11"/>
    <cellStyle name="Percent" xfId="4" builtinId="5"/>
    <cellStyle name="Percent 2" xfId="8"/>
    <cellStyle name="Percent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Risk Premium Analysis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'Risk Premium Pg. 1'!$E$8</c:f>
              <c:strCache>
                <c:ptCount val="1"/>
                <c:pt idx="0">
                  <c:v>Risk Premium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7372615923009622"/>
                  <c:y val="-0.209006270049577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'Risk Premium Pg. 1'!$D$9:$D$47</c:f>
              <c:numCache>
                <c:formatCode>0.00%</c:formatCode>
                <c:ptCount val="39"/>
                <c:pt idx="0">
                  <c:v>4.8000000000000001E-2</c:v>
                </c:pt>
                <c:pt idx="1">
                  <c:v>4.4400000000000002E-2</c:v>
                </c:pt>
                <c:pt idx="2">
                  <c:v>4.7199999999999999E-2</c:v>
                </c:pt>
                <c:pt idx="3">
                  <c:v>0.05</c:v>
                </c:pt>
                <c:pt idx="4">
                  <c:v>4.8500000000000001E-2</c:v>
                </c:pt>
                <c:pt idx="5">
                  <c:v>5.0999999999999997E-2</c:v>
                </c:pt>
                <c:pt idx="6">
                  <c:v>4.9399999999999999E-2</c:v>
                </c:pt>
                <c:pt idx="7">
                  <c:v>5.6586538461538459E-2</c:v>
                </c:pt>
                <c:pt idx="8">
                  <c:v>6.0400000000000002E-2</c:v>
                </c:pt>
                <c:pt idx="9">
                  <c:v>7.2999999999999995E-2</c:v>
                </c:pt>
                <c:pt idx="10">
                  <c:v>7.4338461538461534E-2</c:v>
                </c:pt>
                <c:pt idx="11">
                  <c:v>6.4819230769230768E-2</c:v>
                </c:pt>
                <c:pt idx="12">
                  <c:v>6.4819230769230768E-2</c:v>
                </c:pt>
                <c:pt idx="13">
                  <c:v>6.0636538461538471E-2</c:v>
                </c:pt>
                <c:pt idx="14">
                  <c:v>6.3954716981132073E-2</c:v>
                </c:pt>
                <c:pt idx="15">
                  <c:v>6.770576923076925E-2</c:v>
                </c:pt>
                <c:pt idx="16">
                  <c:v>7.8067307692307686E-2</c:v>
                </c:pt>
                <c:pt idx="17">
                  <c:v>7.9469230769230764E-2</c:v>
                </c:pt>
                <c:pt idx="18">
                  <c:v>8.3665384615384614E-2</c:v>
                </c:pt>
                <c:pt idx="19">
                  <c:v>7.8669811320754721E-2</c:v>
                </c:pt>
                <c:pt idx="20">
                  <c:v>7.2209615384615358E-2</c:v>
                </c:pt>
                <c:pt idx="21">
                  <c:v>7.8709615384615392E-2</c:v>
                </c:pt>
                <c:pt idx="22">
                  <c:v>8.0542307692307705E-2</c:v>
                </c:pt>
                <c:pt idx="23">
                  <c:v>8.1994230769230778E-2</c:v>
                </c:pt>
                <c:pt idx="24">
                  <c:v>8.628846153846155E-2</c:v>
                </c:pt>
                <c:pt idx="25">
                  <c:v>7.9381132075471691E-2</c:v>
                </c:pt>
                <c:pt idx="26">
                  <c:v>8.9778846153846154E-2</c:v>
                </c:pt>
                <c:pt idx="27">
                  <c:v>9.81019230769231E-2</c:v>
                </c:pt>
                <c:pt idx="28">
                  <c:v>0.1035423076923077</c:v>
                </c:pt>
                <c:pt idx="29">
                  <c:v>0.1017826923076923</c:v>
                </c:pt>
                <c:pt idx="30">
                  <c:v>0.10837924528301883</c:v>
                </c:pt>
                <c:pt idx="31">
                  <c:v>0.10566730769230767</c:v>
                </c:pt>
                <c:pt idx="32">
                  <c:v>0.10400769230769231</c:v>
                </c:pt>
                <c:pt idx="33">
                  <c:v>0.12724423076923075</c:v>
                </c:pt>
                <c:pt idx="34">
                  <c:v>0.14201153846153847</c:v>
                </c:pt>
                <c:pt idx="35">
                  <c:v>0.13554423076923075</c:v>
                </c:pt>
                <c:pt idx="36">
                  <c:v>0.16110943396226418</c:v>
                </c:pt>
                <c:pt idx="37">
                  <c:v>0.16025384615384614</c:v>
                </c:pt>
                <c:pt idx="38">
                  <c:v>0.13644615384615388</c:v>
                </c:pt>
              </c:numCache>
            </c:numRef>
          </c:xVal>
          <c:yVal>
            <c:numRef>
              <c:f>'Risk Premium Pg. 1'!$E$9:$E$47</c:f>
              <c:numCache>
                <c:formatCode>0.00%</c:formatCode>
                <c:ptCount val="39"/>
                <c:pt idx="0">
                  <c:v>4.8000000000000001E-2</c:v>
                </c:pt>
                <c:pt idx="1">
                  <c:v>5.2999999999999999E-2</c:v>
                </c:pt>
                <c:pt idx="2">
                  <c:v>5.0499999999999996E-2</c:v>
                </c:pt>
                <c:pt idx="3">
                  <c:v>4.8500000000000001E-2</c:v>
                </c:pt>
                <c:pt idx="4">
                  <c:v>5.0599999999999992E-2</c:v>
                </c:pt>
                <c:pt idx="5">
                  <c:v>4.9300000000000004E-2</c:v>
                </c:pt>
                <c:pt idx="6">
                  <c:v>5.2299999999999999E-2</c:v>
                </c:pt>
                <c:pt idx="7">
                  <c:v>4.6313461538461546E-2</c:v>
                </c:pt>
                <c:pt idx="8">
                  <c:v>4.3299999999999998E-2</c:v>
                </c:pt>
                <c:pt idx="9">
                  <c:v>3.2200000000000006E-2</c:v>
                </c:pt>
                <c:pt idx="10">
                  <c:v>2.9761538461538464E-2</c:v>
                </c:pt>
                <c:pt idx="11">
                  <c:v>3.8180769230769226E-2</c:v>
                </c:pt>
                <c:pt idx="12">
                  <c:v>3.8380769230769232E-2</c:v>
                </c:pt>
                <c:pt idx="13">
                  <c:v>4.4463461538461528E-2</c:v>
                </c:pt>
                <c:pt idx="14">
                  <c:v>4.4145283018867928E-2</c:v>
                </c:pt>
                <c:pt idx="15">
                  <c:v>4.1894230769230753E-2</c:v>
                </c:pt>
                <c:pt idx="16">
                  <c:v>3.4032692307692319E-2</c:v>
                </c:pt>
                <c:pt idx="17">
                  <c:v>3.1230769230769242E-2</c:v>
                </c:pt>
                <c:pt idx="18">
                  <c:v>3.2134615384615386E-2</c:v>
                </c:pt>
                <c:pt idx="19">
                  <c:v>2.8530188679245283E-2</c:v>
                </c:pt>
                <c:pt idx="20">
                  <c:v>4.5490384615384641E-2</c:v>
                </c:pt>
                <c:pt idx="21">
                  <c:v>3.4590384615384606E-2</c:v>
                </c:pt>
                <c:pt idx="22">
                  <c:v>3.3457692307692299E-2</c:v>
                </c:pt>
                <c:pt idx="23">
                  <c:v>3.3805769230769223E-2</c:v>
                </c:pt>
                <c:pt idx="24">
                  <c:v>2.5811538461538455E-2</c:v>
                </c:pt>
                <c:pt idx="25">
                  <c:v>3.5218867924528302E-2</c:v>
                </c:pt>
                <c:pt idx="26">
                  <c:v>3.112115384615384E-2</c:v>
                </c:pt>
                <c:pt idx="27">
                  <c:v>2.7298076923076911E-2</c:v>
                </c:pt>
                <c:pt idx="28">
                  <c:v>2.3457692307692304E-2</c:v>
                </c:pt>
                <c:pt idx="29">
                  <c:v>2.7917307692307713E-2</c:v>
                </c:pt>
                <c:pt idx="30">
                  <c:v>1.9620754716981173E-2</c:v>
                </c:pt>
                <c:pt idx="31">
                  <c:v>2.4132692307692327E-2</c:v>
                </c:pt>
                <c:pt idx="32">
                  <c:v>3.5892307692307682E-2</c:v>
                </c:pt>
                <c:pt idx="33">
                  <c:v>2.4555769230769242E-2</c:v>
                </c:pt>
                <c:pt idx="34">
                  <c:v>1.1388461538461542E-2</c:v>
                </c:pt>
                <c:pt idx="35">
                  <c:v>1.8155769230769253E-2</c:v>
                </c:pt>
                <c:pt idx="36">
                  <c:v>-3.2094339622641688E-3</c:v>
                </c:pt>
                <c:pt idx="37">
                  <c:v>-8.0538461538461337E-3</c:v>
                </c:pt>
                <c:pt idx="38">
                  <c:v>5.8538461538461262E-3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71944"/>
        <c:axId val="312174688"/>
      </c:scatterChart>
      <c:valAx>
        <c:axId val="312171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Baa Bond</a:t>
                </a:r>
                <a:r>
                  <a:rPr lang="en-US" baseline="0"/>
                  <a:t> Yield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4688"/>
        <c:crosses val="autoZero"/>
        <c:crossBetween val="midCat"/>
      </c:valAx>
      <c:valAx>
        <c:axId val="31217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RIsk</a:t>
                </a:r>
                <a:r>
                  <a:rPr lang="en-US" baseline="0"/>
                  <a:t> Premium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1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7</xdr:row>
      <xdr:rowOff>19050</xdr:rowOff>
    </xdr:from>
    <xdr:to>
      <xdr:col>7</xdr:col>
      <xdr:colOff>514350</xdr:colOff>
      <xdr:row>22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workbookViewId="0">
      <selection activeCell="F10" sqref="F10"/>
    </sheetView>
  </sheetViews>
  <sheetFormatPr defaultColWidth="9.77734375" defaultRowHeight="15" customHeight="1"/>
  <cols>
    <col min="1" max="1" width="5.88671875" style="29" customWidth="1"/>
    <col min="2" max="2" width="8.77734375" style="29" customWidth="1"/>
    <col min="3" max="4" width="9.77734375" style="29" customWidth="1"/>
    <col min="5" max="5" width="12.6640625" style="29" customWidth="1"/>
    <col min="6" max="6" width="9.77734375" style="29" customWidth="1"/>
    <col min="7" max="7" width="8.109375" style="29" customWidth="1"/>
    <col min="8" max="8" width="9.33203125" style="29" customWidth="1"/>
    <col min="9" max="9" width="12.109375" style="29" customWidth="1"/>
    <col min="10" max="10" width="2.5546875" style="29" customWidth="1"/>
    <col min="11" max="11" width="12.44140625" style="29" customWidth="1"/>
    <col min="12" max="15" width="9.77734375" style="29" customWidth="1"/>
    <col min="16" max="16" width="19.33203125" style="29" customWidth="1"/>
    <col min="17" max="22" width="9.77734375" style="29" customWidth="1"/>
    <col min="23" max="23" width="8.44140625" style="29" customWidth="1"/>
    <col min="24" max="24" width="9.77734375" style="29" hidden="1" customWidth="1"/>
    <col min="25" max="25" width="10.88671875" style="29" customWidth="1"/>
    <col min="26" max="26" width="12.33203125" style="29" customWidth="1"/>
    <col min="27" max="16384" width="9.77734375" style="29"/>
  </cols>
  <sheetData>
    <row r="1" spans="1:21" ht="15" customHeight="1">
      <c r="A1" s="29" t="s">
        <v>0</v>
      </c>
      <c r="H1" s="72" t="s">
        <v>155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" customHeight="1">
      <c r="A2" s="1" t="s">
        <v>171</v>
      </c>
      <c r="H2" s="30" t="s">
        <v>7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" customHeight="1">
      <c r="A3" s="499"/>
      <c r="B3" s="499"/>
      <c r="C3" s="499"/>
      <c r="D3" s="499"/>
      <c r="E3" s="499"/>
      <c r="F3" s="499"/>
      <c r="G3" s="499"/>
      <c r="H3" s="499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 ht="19.5" customHeight="1">
      <c r="A4" s="497" t="s">
        <v>181</v>
      </c>
      <c r="B4" s="498"/>
      <c r="C4" s="498"/>
      <c r="D4" s="498"/>
      <c r="E4" s="498"/>
      <c r="F4" s="498"/>
      <c r="G4" s="498"/>
      <c r="H4" s="498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5" customHeight="1">
      <c r="B5" s="49"/>
      <c r="C5" s="49"/>
      <c r="D5" s="50"/>
      <c r="E5" s="50"/>
      <c r="F5" s="50"/>
      <c r="G5" s="50"/>
      <c r="H5" s="31"/>
      <c r="I5" s="34"/>
      <c r="J5" s="34"/>
      <c r="K5" s="34"/>
      <c r="L5" s="34"/>
      <c r="M5" s="34"/>
      <c r="N5" s="34"/>
      <c r="O5" s="34"/>
      <c r="P5" s="34"/>
      <c r="Q5" s="61"/>
      <c r="R5" s="61"/>
      <c r="S5" s="34"/>
      <c r="T5" s="34"/>
      <c r="U5" s="34"/>
    </row>
    <row r="6" spans="1:21" ht="15" customHeight="1">
      <c r="B6" s="49"/>
      <c r="C6" s="49"/>
      <c r="D6" s="32"/>
      <c r="E6" s="32" t="s">
        <v>47</v>
      </c>
      <c r="F6" s="32" t="s">
        <v>40</v>
      </c>
      <c r="G6" s="6"/>
      <c r="H6" s="31"/>
      <c r="I6" s="34"/>
      <c r="J6" s="34"/>
      <c r="K6" s="232"/>
      <c r="L6" s="233"/>
      <c r="M6" s="34"/>
      <c r="N6" s="34"/>
      <c r="O6" s="34"/>
      <c r="P6" s="34"/>
      <c r="Q6" s="61"/>
      <c r="R6" s="61"/>
      <c r="S6" s="34"/>
      <c r="T6" s="34"/>
      <c r="U6" s="34"/>
    </row>
    <row r="7" spans="1:21" ht="15" customHeight="1">
      <c r="B7" s="57"/>
      <c r="D7" s="318" t="s">
        <v>39</v>
      </c>
      <c r="E7" s="318" t="s">
        <v>36</v>
      </c>
      <c r="F7" s="318" t="s">
        <v>41</v>
      </c>
      <c r="G7" s="59"/>
      <c r="H7" s="52"/>
      <c r="I7" s="34"/>
      <c r="J7" s="34"/>
      <c r="K7" s="253"/>
      <c r="L7" s="247"/>
      <c r="M7" s="243"/>
      <c r="N7" s="245"/>
      <c r="O7" s="34"/>
      <c r="P7" s="60"/>
      <c r="Q7" s="61"/>
      <c r="R7" s="61"/>
      <c r="S7" s="34"/>
      <c r="T7" s="34"/>
      <c r="U7" s="34"/>
    </row>
    <row r="8" spans="1:21" ht="15" customHeight="1">
      <c r="B8" s="56"/>
      <c r="C8" s="55" t="s">
        <v>37</v>
      </c>
      <c r="D8" s="147">
        <v>0.6</v>
      </c>
      <c r="E8" s="54">
        <f>ROUND(4.37958597188489%,6)</f>
        <v>4.3796000000000002E-2</v>
      </c>
      <c r="F8" s="54">
        <f>IFERROR(D8*E8, "TBD")</f>
        <v>2.6277600000000002E-2</v>
      </c>
      <c r="G8" s="54"/>
      <c r="H8" s="53"/>
      <c r="I8" s="34"/>
      <c r="J8" s="34"/>
      <c r="K8" s="253"/>
      <c r="L8" s="247"/>
      <c r="M8" s="243"/>
      <c r="N8" s="245"/>
      <c r="O8" s="34"/>
      <c r="P8" s="34"/>
      <c r="Q8" s="61"/>
      <c r="R8" s="61"/>
      <c r="S8" s="34"/>
      <c r="T8" s="34"/>
      <c r="U8" s="34"/>
    </row>
    <row r="9" spans="1:21" s="41" customFormat="1" ht="15" customHeight="1">
      <c r="C9" s="55" t="s">
        <v>38</v>
      </c>
      <c r="D9" s="425">
        <v>0.4</v>
      </c>
      <c r="E9" s="54">
        <f>'ROE Summary'!C28</f>
        <v>9.4500000000000001E-2</v>
      </c>
      <c r="F9" s="426">
        <f>IFERROR(D9*E9, "TBD")</f>
        <v>3.78E-2</v>
      </c>
      <c r="G9" s="54"/>
      <c r="H9" s="6"/>
      <c r="I9" s="48"/>
      <c r="J9" s="42"/>
      <c r="K9" s="254"/>
      <c r="L9" s="248"/>
      <c r="M9" s="243"/>
      <c r="N9" s="249"/>
    </row>
    <row r="10" spans="1:21" s="41" customFormat="1" ht="15" customHeight="1">
      <c r="B10" s="55"/>
      <c r="C10" s="55"/>
      <c r="D10" s="54">
        <f>SUM(D8:D9)</f>
        <v>1</v>
      </c>
      <c r="E10" s="51"/>
      <c r="F10" s="54">
        <f>SUM(F8:F9)</f>
        <v>6.4077599999999998E-2</v>
      </c>
      <c r="G10" s="54"/>
      <c r="H10" s="6"/>
      <c r="I10" s="42"/>
      <c r="K10" s="255"/>
      <c r="N10" s="246"/>
    </row>
    <row r="11" spans="1:21" s="41" customFormat="1" ht="15" customHeight="1">
      <c r="B11" s="6"/>
      <c r="C11" s="6"/>
      <c r="D11" s="54"/>
      <c r="E11" s="51"/>
      <c r="F11" s="54"/>
      <c r="G11" s="54"/>
      <c r="H11" s="6"/>
      <c r="I11" s="42"/>
      <c r="J11" s="42"/>
      <c r="K11" s="255"/>
    </row>
    <row r="12" spans="1:21" s="41" customFormat="1" ht="15" customHeight="1">
      <c r="B12" s="6"/>
      <c r="C12" s="6"/>
      <c r="D12" s="54"/>
      <c r="E12" s="54"/>
      <c r="F12" s="54"/>
      <c r="K12" s="255"/>
    </row>
    <row r="13" spans="1:21" s="41" customFormat="1" ht="15" customHeight="1">
      <c r="B13" s="240"/>
      <c r="C13" s="424"/>
      <c r="H13" s="6"/>
      <c r="I13" s="42"/>
      <c r="K13" s="253"/>
      <c r="L13" s="247"/>
      <c r="M13" s="243"/>
      <c r="N13" s="245"/>
    </row>
    <row r="14" spans="1:21" s="41" customFormat="1" ht="15" customHeight="1">
      <c r="B14" s="57"/>
      <c r="C14" s="115"/>
      <c r="H14" s="6"/>
      <c r="I14" s="42"/>
      <c r="K14" s="253"/>
      <c r="L14" s="247"/>
      <c r="M14" s="243"/>
      <c r="N14" s="245"/>
    </row>
    <row r="15" spans="1:21" s="41" customFormat="1" ht="15" customHeight="1">
      <c r="B15" s="56"/>
      <c r="C15" s="181"/>
      <c r="H15" s="6"/>
      <c r="I15" s="42"/>
      <c r="K15" s="256"/>
      <c r="L15" s="247"/>
      <c r="M15" s="243"/>
      <c r="N15" s="249"/>
    </row>
    <row r="16" spans="1:21" s="41" customFormat="1" ht="15" customHeight="1">
      <c r="B16" s="55"/>
      <c r="C16" s="55"/>
      <c r="D16" s="54"/>
      <c r="E16" s="54"/>
      <c r="F16" s="54"/>
      <c r="G16" s="20"/>
      <c r="H16" s="20"/>
      <c r="I16" s="42"/>
      <c r="K16" s="257"/>
      <c r="L16" s="244"/>
      <c r="M16" s="244"/>
      <c r="N16" s="246"/>
    </row>
    <row r="17" spans="2:14" s="41" customFormat="1" ht="15" customHeight="1">
      <c r="C17" s="55"/>
      <c r="D17" s="58"/>
      <c r="E17" s="54"/>
      <c r="F17" s="58"/>
      <c r="G17" s="33"/>
      <c r="H17" s="33"/>
      <c r="I17" s="42"/>
      <c r="K17" s="255"/>
    </row>
    <row r="18" spans="2:14" s="41" customFormat="1" ht="15" customHeight="1">
      <c r="B18" s="55"/>
      <c r="C18" s="55"/>
      <c r="D18" s="54"/>
      <c r="E18" s="51"/>
      <c r="F18" s="54"/>
      <c r="G18" s="42"/>
      <c r="H18" s="44"/>
      <c r="I18" s="42"/>
      <c r="K18" s="255"/>
    </row>
    <row r="19" spans="2:14" ht="15" customHeight="1">
      <c r="B19" s="35"/>
      <c r="C19" s="45"/>
      <c r="D19" s="54"/>
      <c r="E19" s="54"/>
      <c r="F19" s="54"/>
      <c r="G19" s="35"/>
      <c r="H19" s="37"/>
      <c r="I19" s="35"/>
      <c r="K19" s="258"/>
    </row>
    <row r="20" spans="2:14" ht="15" customHeight="1">
      <c r="B20" s="35"/>
      <c r="C20" s="40"/>
      <c r="D20" s="54"/>
      <c r="E20" s="54"/>
      <c r="F20" s="58"/>
      <c r="G20" s="35"/>
      <c r="H20" s="38"/>
      <c r="I20" s="35"/>
      <c r="K20" s="257"/>
      <c r="L20" s="250"/>
      <c r="M20" s="244"/>
      <c r="N20" s="251"/>
    </row>
    <row r="21" spans="2:14" ht="15" customHeight="1">
      <c r="B21" s="35"/>
      <c r="C21" s="6"/>
      <c r="D21" s="54"/>
      <c r="E21" s="51"/>
      <c r="F21" s="54"/>
      <c r="G21" s="35"/>
      <c r="H21" s="38"/>
      <c r="I21" s="35"/>
      <c r="K21" s="254"/>
      <c r="L21" s="250"/>
      <c r="M21" s="244"/>
      <c r="N21" s="252"/>
    </row>
    <row r="22" spans="2:14" ht="15" customHeight="1">
      <c r="B22" s="35"/>
      <c r="C22" s="35"/>
      <c r="D22" s="2"/>
      <c r="E22" s="2"/>
      <c r="F22" s="6"/>
      <c r="G22" s="6"/>
      <c r="H22" s="2"/>
      <c r="I22" s="42"/>
      <c r="J22" s="42"/>
      <c r="K22" s="257"/>
      <c r="L22" s="244"/>
      <c r="M22" s="244"/>
      <c r="N22" s="251"/>
    </row>
    <row r="23" spans="2:14" ht="15" customHeight="1">
      <c r="B23" s="2"/>
      <c r="C23" s="2"/>
      <c r="D23" s="18"/>
      <c r="E23" s="18"/>
      <c r="F23" s="45"/>
      <c r="G23" s="45"/>
      <c r="H23" s="47"/>
      <c r="I23" s="42"/>
      <c r="J23" s="41"/>
      <c r="K23" s="41"/>
    </row>
    <row r="24" spans="2:14" ht="15" customHeight="1">
      <c r="B24" s="35"/>
      <c r="C24" s="35"/>
      <c r="D24" s="18"/>
      <c r="E24" s="18"/>
      <c r="F24" s="43"/>
      <c r="G24" s="43"/>
      <c r="H24" s="33"/>
      <c r="I24" s="42"/>
      <c r="J24" s="41"/>
      <c r="K24" s="41"/>
    </row>
    <row r="25" spans="2:14" ht="15" customHeight="1">
      <c r="B25" s="35"/>
      <c r="C25" s="35"/>
      <c r="D25" s="18"/>
      <c r="E25" s="18"/>
      <c r="F25" s="44"/>
      <c r="G25" s="44"/>
      <c r="H25" s="33"/>
      <c r="I25" s="42"/>
      <c r="J25" s="41"/>
      <c r="K25" s="41"/>
    </row>
    <row r="26" spans="2:14" ht="15" customHeight="1">
      <c r="F26" s="45"/>
      <c r="G26" s="45"/>
      <c r="H26" s="32"/>
      <c r="I26" s="42"/>
      <c r="J26" s="41"/>
      <c r="K26" s="41"/>
    </row>
  </sheetData>
  <mergeCells count="2">
    <mergeCell ref="A4:H4"/>
    <mergeCell ref="A3:H3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R77"/>
  <sheetViews>
    <sheetView workbookViewId="0">
      <selection activeCell="E6" sqref="E6:E7"/>
    </sheetView>
  </sheetViews>
  <sheetFormatPr defaultColWidth="12.6640625" defaultRowHeight="15.75" customHeight="1"/>
  <cols>
    <col min="1" max="1" width="3.5546875" style="1" customWidth="1"/>
    <col min="2" max="2" width="7.77734375" style="1" customWidth="1"/>
    <col min="3" max="3" width="37.6640625" style="1" customWidth="1"/>
    <col min="4" max="4" width="15.109375" style="1" customWidth="1"/>
    <col min="5" max="5" width="12.5546875" style="1" customWidth="1"/>
    <col min="6" max="6" width="11.77734375" style="1" customWidth="1"/>
    <col min="7" max="7" width="9.5546875" style="1" customWidth="1"/>
    <col min="8" max="8" width="8.77734375" style="1" customWidth="1"/>
    <col min="9" max="9" width="8" style="1" customWidth="1"/>
    <col min="10" max="10" width="6.77734375" style="1" customWidth="1"/>
    <col min="11" max="11" width="12.6640625" style="1"/>
    <col min="12" max="13" width="8.77734375" style="1" customWidth="1"/>
    <col min="14" max="14" width="7.77734375" style="1" customWidth="1"/>
    <col min="15" max="16384" width="12.6640625" style="1"/>
  </cols>
  <sheetData>
    <row r="1" spans="1:18" ht="15.75" customHeight="1">
      <c r="B1" s="1" t="s">
        <v>0</v>
      </c>
      <c r="C1" s="2"/>
      <c r="D1" s="2"/>
      <c r="E1" s="2"/>
      <c r="F1" s="2"/>
      <c r="I1" s="3" t="s">
        <v>156</v>
      </c>
      <c r="N1" s="3"/>
    </row>
    <row r="2" spans="1:18" ht="15.75" customHeight="1">
      <c r="B2" s="1" t="str">
        <f>'JO-1 WACC'!A2</f>
        <v>Docket No. 49421</v>
      </c>
      <c r="C2" s="2"/>
      <c r="D2" s="2"/>
      <c r="E2" s="2"/>
      <c r="F2" s="2"/>
      <c r="I2" s="3" t="s">
        <v>1</v>
      </c>
      <c r="N2" s="3"/>
    </row>
    <row r="3" spans="1:18" ht="15.75" customHeight="1">
      <c r="B3" s="2"/>
      <c r="C3" s="2"/>
      <c r="D3" s="2"/>
      <c r="E3" s="2"/>
      <c r="F3" s="2"/>
      <c r="G3" s="2"/>
      <c r="H3" s="2"/>
    </row>
    <row r="4" spans="1:18" ht="20.25" customHeight="1">
      <c r="B4" s="500" t="s">
        <v>182</v>
      </c>
      <c r="C4" s="498"/>
      <c r="D4" s="498"/>
      <c r="E4" s="498"/>
      <c r="F4" s="498"/>
      <c r="G4" s="498"/>
      <c r="H4" s="498"/>
      <c r="I4" s="498"/>
      <c r="J4" s="5"/>
      <c r="K4" s="5"/>
      <c r="L4" s="5"/>
      <c r="M4" s="5"/>
      <c r="N4" s="5"/>
    </row>
    <row r="5" spans="1:18" ht="15.75" customHeight="1">
      <c r="B5" s="6"/>
      <c r="C5" s="6"/>
      <c r="D5" s="6"/>
      <c r="E5" s="6"/>
      <c r="F5" s="2"/>
      <c r="G5" s="6"/>
      <c r="H5" s="6"/>
      <c r="I5" s="2"/>
      <c r="J5" s="2"/>
      <c r="K5" s="2"/>
      <c r="L5" s="2"/>
      <c r="M5" s="2"/>
      <c r="N5" s="2"/>
    </row>
    <row r="6" spans="1:18" ht="21" customHeight="1">
      <c r="A6" s="434"/>
      <c r="B6" s="510" t="s">
        <v>131</v>
      </c>
      <c r="C6" s="73"/>
      <c r="D6" s="508" t="s">
        <v>130</v>
      </c>
      <c r="E6" s="506" t="s">
        <v>195</v>
      </c>
      <c r="F6" s="504" t="s">
        <v>172</v>
      </c>
      <c r="G6" s="501" t="s">
        <v>16</v>
      </c>
      <c r="H6" s="502"/>
      <c r="I6" s="503"/>
      <c r="J6" s="2"/>
      <c r="K6" s="7"/>
      <c r="L6" s="7"/>
      <c r="M6" s="7"/>
      <c r="N6" s="7"/>
      <c r="O6" s="8"/>
      <c r="P6" s="8"/>
      <c r="Q6" s="8"/>
      <c r="R6" s="8"/>
    </row>
    <row r="7" spans="1:18" ht="19.899999999999999" customHeight="1">
      <c r="A7" s="436"/>
      <c r="B7" s="511"/>
      <c r="C7" s="74" t="s">
        <v>5</v>
      </c>
      <c r="D7" s="509"/>
      <c r="E7" s="507"/>
      <c r="F7" s="505"/>
      <c r="G7" s="346" t="s">
        <v>69</v>
      </c>
      <c r="H7" s="6" t="s">
        <v>173</v>
      </c>
      <c r="I7" s="347" t="s">
        <v>9</v>
      </c>
      <c r="J7" s="2"/>
      <c r="K7" s="7"/>
      <c r="L7" s="7"/>
      <c r="M7" s="7"/>
      <c r="N7" s="7"/>
      <c r="O7" s="8"/>
      <c r="P7" s="9"/>
      <c r="Q7" s="8"/>
      <c r="R7" s="8"/>
    </row>
    <row r="8" spans="1:18" ht="15">
      <c r="A8" s="435">
        <v>1</v>
      </c>
      <c r="B8" s="75" t="s">
        <v>72</v>
      </c>
      <c r="C8" s="270" t="s">
        <v>107</v>
      </c>
      <c r="D8" s="330">
        <v>10835.304506100001</v>
      </c>
      <c r="E8" s="329">
        <v>0.53300000000000003</v>
      </c>
      <c r="F8" s="394" t="s">
        <v>127</v>
      </c>
      <c r="G8" s="90">
        <v>6.5000000000000002E-2</v>
      </c>
      <c r="H8" s="380">
        <v>5.3999999999999999E-2</v>
      </c>
      <c r="I8" s="378">
        <f>(G8+H8)/2</f>
        <v>5.9499999999999997E-2</v>
      </c>
      <c r="J8" s="2"/>
      <c r="K8" s="16"/>
      <c r="L8" s="16"/>
      <c r="M8" s="16"/>
      <c r="N8" s="7"/>
      <c r="O8" s="8"/>
      <c r="P8" s="9"/>
      <c r="Q8" s="8"/>
      <c r="R8" s="8"/>
    </row>
    <row r="9" spans="1:18" ht="15">
      <c r="A9" s="435">
        <v>2</v>
      </c>
      <c r="B9" s="75" t="s">
        <v>99</v>
      </c>
      <c r="C9" s="270" t="s">
        <v>108</v>
      </c>
      <c r="D9" s="330">
        <v>17386.48513053</v>
      </c>
      <c r="E9" s="329">
        <v>0.503</v>
      </c>
      <c r="F9" s="394" t="s">
        <v>88</v>
      </c>
      <c r="G9" s="90">
        <v>6.5000000000000002E-2</v>
      </c>
      <c r="H9" s="379">
        <v>6.2E-2</v>
      </c>
      <c r="I9" s="378">
        <f>(G9+H9)/2</f>
        <v>6.3500000000000001E-2</v>
      </c>
      <c r="J9" s="2"/>
      <c r="K9" s="16"/>
      <c r="L9" s="16"/>
      <c r="M9" s="16"/>
      <c r="N9" s="7"/>
      <c r="O9" s="8"/>
      <c r="P9" s="9"/>
      <c r="Q9" s="8"/>
      <c r="R9" s="8"/>
    </row>
    <row r="10" spans="1:18" ht="15">
      <c r="A10" s="435">
        <v>3</v>
      </c>
      <c r="B10" s="76" t="s">
        <v>64</v>
      </c>
      <c r="C10" s="192" t="s">
        <v>109</v>
      </c>
      <c r="D10" s="330">
        <v>39967.71333228</v>
      </c>
      <c r="E10" s="331">
        <v>0.53200000000000003</v>
      </c>
      <c r="F10" s="395" t="s">
        <v>127</v>
      </c>
      <c r="G10" s="90">
        <v>0.04</v>
      </c>
      <c r="H10" s="379">
        <v>5.7000000000000002E-2</v>
      </c>
      <c r="I10" s="378">
        <f t="shared" ref="I10:I28" si="0">(G10+H10)/2</f>
        <v>4.8500000000000001E-2</v>
      </c>
      <c r="J10" s="2"/>
      <c r="K10" s="16"/>
      <c r="L10" s="16"/>
      <c r="M10" s="16"/>
      <c r="N10" s="7"/>
      <c r="O10" s="8"/>
      <c r="P10" s="9"/>
      <c r="Q10" s="8"/>
      <c r="R10" s="8"/>
    </row>
    <row r="11" spans="1:18" ht="15">
      <c r="A11" s="435">
        <v>4</v>
      </c>
      <c r="B11" s="76" t="s">
        <v>153</v>
      </c>
      <c r="C11" s="192" t="s">
        <v>154</v>
      </c>
      <c r="D11" s="330">
        <v>4319.0854006999998</v>
      </c>
      <c r="E11" s="329">
        <v>0.57499999999999996</v>
      </c>
      <c r="F11" s="394" t="s">
        <v>88</v>
      </c>
      <c r="G11" s="90">
        <v>0.06</v>
      </c>
      <c r="H11" s="379">
        <v>4.8000000000000001E-2</v>
      </c>
      <c r="I11" s="285">
        <f t="shared" si="0"/>
        <v>5.3999999999999999E-2</v>
      </c>
      <c r="J11" s="2"/>
      <c r="K11" s="16"/>
      <c r="L11" s="16"/>
      <c r="M11" s="16"/>
      <c r="N11" s="7"/>
      <c r="O11" s="8"/>
      <c r="P11" s="9"/>
      <c r="Q11" s="8"/>
      <c r="R11" s="8"/>
    </row>
    <row r="12" spans="1:18" ht="15">
      <c r="A12" s="435">
        <v>5</v>
      </c>
      <c r="B12" s="193" t="s">
        <v>102</v>
      </c>
      <c r="C12" s="270" t="s">
        <v>121</v>
      </c>
      <c r="D12" s="330">
        <v>24162.99617532</v>
      </c>
      <c r="E12" s="329">
        <v>0.48899999999999999</v>
      </c>
      <c r="F12" s="394" t="s">
        <v>127</v>
      </c>
      <c r="G12" s="373">
        <v>0.03</v>
      </c>
      <c r="H12" s="379">
        <v>0.02</v>
      </c>
      <c r="I12" s="285">
        <f t="shared" si="0"/>
        <v>2.5000000000000001E-2</v>
      </c>
      <c r="J12" s="2"/>
      <c r="K12" s="16"/>
      <c r="L12" s="16"/>
      <c r="M12" s="16"/>
      <c r="N12" s="7"/>
      <c r="O12" s="8"/>
      <c r="P12" s="9"/>
      <c r="Q12" s="8"/>
      <c r="R12" s="8"/>
    </row>
    <row r="13" spans="1:18" ht="15">
      <c r="A13" s="435">
        <v>6</v>
      </c>
      <c r="B13" s="76" t="s">
        <v>76</v>
      </c>
      <c r="C13" s="192" t="s">
        <v>110</v>
      </c>
      <c r="D13" s="330">
        <v>22332.951570600002</v>
      </c>
      <c r="E13" s="329">
        <v>0.54200000000000004</v>
      </c>
      <c r="F13" s="394" t="s">
        <v>88</v>
      </c>
      <c r="G13" s="90">
        <v>0.05</v>
      </c>
      <c r="H13" s="379">
        <v>0.06</v>
      </c>
      <c r="I13" s="285">
        <f t="shared" si="0"/>
        <v>5.5E-2</v>
      </c>
      <c r="J13" s="2"/>
      <c r="K13" s="16"/>
      <c r="L13" s="16"/>
      <c r="M13" s="16"/>
      <c r="N13" s="7"/>
      <c r="O13" s="8"/>
      <c r="P13" s="9"/>
      <c r="Q13" s="8"/>
      <c r="R13" s="8"/>
    </row>
    <row r="14" spans="1:18" ht="15">
      <c r="A14" s="435">
        <v>7</v>
      </c>
      <c r="B14" s="193" t="s">
        <v>103</v>
      </c>
      <c r="C14" s="270" t="s">
        <v>122</v>
      </c>
      <c r="D14" s="330">
        <v>63089.663883000001</v>
      </c>
      <c r="E14" s="329">
        <v>0.54</v>
      </c>
      <c r="F14" s="394" t="s">
        <v>127</v>
      </c>
      <c r="G14" s="90">
        <v>5.5E-2</v>
      </c>
      <c r="H14" s="379">
        <v>0.05</v>
      </c>
      <c r="I14" s="285">
        <f t="shared" si="0"/>
        <v>5.2500000000000005E-2</v>
      </c>
      <c r="J14" s="2"/>
      <c r="K14" s="16"/>
      <c r="L14" s="16"/>
      <c r="M14" s="16"/>
      <c r="N14" s="7"/>
      <c r="O14" s="8"/>
      <c r="P14" s="9"/>
      <c r="Q14" s="8"/>
      <c r="R14" s="8"/>
    </row>
    <row r="15" spans="1:18" ht="15">
      <c r="A15" s="435">
        <v>8</v>
      </c>
      <c r="B15" s="76" t="s">
        <v>77</v>
      </c>
      <c r="C15" s="192" t="s">
        <v>115</v>
      </c>
      <c r="D15" s="330">
        <v>2435.0345815999999</v>
      </c>
      <c r="E15" s="331">
        <v>0.52500000000000002</v>
      </c>
      <c r="F15" s="395" t="s">
        <v>128</v>
      </c>
      <c r="G15" s="90">
        <v>4.4999999999999998E-2</v>
      </c>
      <c r="H15" s="379">
        <v>4.1000000000000002E-2</v>
      </c>
      <c r="I15" s="285">
        <f t="shared" si="0"/>
        <v>4.2999999999999997E-2</v>
      </c>
      <c r="J15" s="2"/>
      <c r="K15" s="16"/>
      <c r="L15" s="16"/>
      <c r="N15" s="7"/>
      <c r="O15" s="8"/>
      <c r="P15" s="9"/>
      <c r="Q15" s="8"/>
      <c r="R15" s="8"/>
    </row>
    <row r="16" spans="1:18" ht="15">
      <c r="A16" s="435">
        <v>9</v>
      </c>
      <c r="B16" s="75" t="s">
        <v>78</v>
      </c>
      <c r="C16" s="270" t="s">
        <v>123</v>
      </c>
      <c r="D16" s="330">
        <v>21963.355352480001</v>
      </c>
      <c r="E16" s="331">
        <v>0.51200000000000001</v>
      </c>
      <c r="F16" s="394" t="s">
        <v>129</v>
      </c>
      <c r="G16" s="90">
        <v>5.5E-2</v>
      </c>
      <c r="H16" s="379">
        <v>5.6000000000000001E-2</v>
      </c>
      <c r="I16" s="285">
        <f t="shared" si="0"/>
        <v>5.5500000000000001E-2</v>
      </c>
      <c r="J16" s="2"/>
      <c r="K16" s="16"/>
      <c r="L16" s="16"/>
      <c r="N16" s="7"/>
      <c r="O16" s="8"/>
      <c r="P16" s="9"/>
      <c r="Q16" s="8"/>
      <c r="R16" s="8"/>
    </row>
    <row r="17" spans="1:18" ht="15">
      <c r="A17" s="435">
        <v>10</v>
      </c>
      <c r="B17" s="193" t="s">
        <v>104</v>
      </c>
      <c r="C17" s="270" t="s">
        <v>124</v>
      </c>
      <c r="D17" s="330">
        <v>45729.89088834</v>
      </c>
      <c r="E17" s="329">
        <v>0.52200000000000002</v>
      </c>
      <c r="F17" s="394" t="s">
        <v>88</v>
      </c>
      <c r="G17" s="90">
        <v>7.4999999999999997E-2</v>
      </c>
      <c r="H17" s="379">
        <v>4.1000000000000002E-2</v>
      </c>
      <c r="I17" s="285">
        <f t="shared" si="0"/>
        <v>5.7999999999999996E-2</v>
      </c>
      <c r="J17" s="2"/>
      <c r="K17" s="16"/>
      <c r="L17" s="16"/>
      <c r="M17" s="16"/>
      <c r="N17" s="7"/>
      <c r="O17" s="8"/>
      <c r="P17" s="9"/>
      <c r="Q17" s="8"/>
      <c r="R17" s="8"/>
    </row>
    <row r="18" spans="1:18" ht="15">
      <c r="A18" s="435">
        <v>11</v>
      </c>
      <c r="B18" s="193" t="s">
        <v>100</v>
      </c>
      <c r="C18" s="270" t="s">
        <v>111</v>
      </c>
      <c r="D18" s="330">
        <v>20370.89</v>
      </c>
      <c r="E18" s="329">
        <v>0.58799999999999997</v>
      </c>
      <c r="F18" s="394" t="s">
        <v>127</v>
      </c>
      <c r="G18" s="90">
        <v>5.5E-2</v>
      </c>
      <c r="H18" s="379">
        <v>4.9000000000000002E-2</v>
      </c>
      <c r="I18" s="285">
        <f t="shared" si="0"/>
        <v>5.2000000000000005E-2</v>
      </c>
      <c r="J18" s="2"/>
      <c r="K18" s="16"/>
      <c r="L18" s="16"/>
      <c r="M18" s="16"/>
      <c r="N18" s="7"/>
      <c r="O18" s="8"/>
      <c r="P18" s="9"/>
      <c r="Q18" s="8"/>
      <c r="R18" s="8"/>
    </row>
    <row r="19" spans="1:18" ht="15">
      <c r="A19" s="435">
        <v>12</v>
      </c>
      <c r="B19" s="76" t="s">
        <v>65</v>
      </c>
      <c r="C19" s="192" t="s">
        <v>116</v>
      </c>
      <c r="D19" s="330">
        <v>4911.3705176800004</v>
      </c>
      <c r="E19" s="331">
        <v>0.436</v>
      </c>
      <c r="F19" s="395" t="s">
        <v>128</v>
      </c>
      <c r="G19" s="90">
        <v>3.5000000000000003E-2</v>
      </c>
      <c r="H19" s="379">
        <v>3.7999999999999999E-2</v>
      </c>
      <c r="I19" s="285">
        <f t="shared" si="0"/>
        <v>3.6500000000000005E-2</v>
      </c>
      <c r="J19" s="267"/>
      <c r="K19" s="427"/>
      <c r="L19" s="19"/>
      <c r="N19" s="259"/>
      <c r="O19" s="8"/>
    </row>
    <row r="20" spans="1:18" ht="15">
      <c r="A20" s="435">
        <v>13</v>
      </c>
      <c r="B20" s="76" t="s">
        <v>105</v>
      </c>
      <c r="C20" s="192" t="s">
        <v>125</v>
      </c>
      <c r="D20" s="330">
        <v>85155.506439689983</v>
      </c>
      <c r="E20" s="329">
        <v>0.52700000000000002</v>
      </c>
      <c r="F20" s="394" t="s">
        <v>127</v>
      </c>
      <c r="G20" s="90">
        <v>0.09</v>
      </c>
      <c r="H20" s="379">
        <v>7.6999999999999999E-2</v>
      </c>
      <c r="I20" s="285">
        <f t="shared" si="0"/>
        <v>8.3499999999999991E-2</v>
      </c>
      <c r="J20" s="267"/>
      <c r="K20" s="427"/>
      <c r="L20" s="19"/>
      <c r="M20" s="19"/>
      <c r="N20" s="259"/>
      <c r="O20" s="8"/>
    </row>
    <row r="21" spans="1:18" ht="15">
      <c r="A21" s="435">
        <v>14</v>
      </c>
      <c r="B21" s="193" t="s">
        <v>101</v>
      </c>
      <c r="C21" s="270" t="s">
        <v>117</v>
      </c>
      <c r="D21" s="330">
        <v>3481.0310589400001</v>
      </c>
      <c r="E21" s="377">
        <v>0.52200000000000002</v>
      </c>
      <c r="F21" s="394" t="s">
        <v>128</v>
      </c>
      <c r="G21" s="90">
        <v>0.03</v>
      </c>
      <c r="H21" s="379">
        <v>2.5000000000000001E-2</v>
      </c>
      <c r="I21" s="285">
        <f>(G21+H21)/2</f>
        <v>2.75E-2</v>
      </c>
      <c r="J21" s="267"/>
      <c r="K21" s="427"/>
      <c r="L21" s="19"/>
      <c r="M21" s="431"/>
      <c r="N21" s="260"/>
      <c r="O21" s="261"/>
    </row>
    <row r="22" spans="1:18" ht="15">
      <c r="A22" s="435">
        <v>15</v>
      </c>
      <c r="B22" s="76" t="s">
        <v>80</v>
      </c>
      <c r="C22" s="192" t="s">
        <v>112</v>
      </c>
      <c r="D22" s="330">
        <v>8398.7438457499993</v>
      </c>
      <c r="E22" s="329">
        <v>0.42</v>
      </c>
      <c r="F22" s="394" t="s">
        <v>88</v>
      </c>
      <c r="G22" s="90">
        <v>6.5000000000000002E-2</v>
      </c>
      <c r="H22" s="379">
        <v>4.5999999999999999E-2</v>
      </c>
      <c r="I22" s="285">
        <f t="shared" si="0"/>
        <v>5.5500000000000001E-2</v>
      </c>
      <c r="J22" s="267"/>
      <c r="K22" s="428"/>
      <c r="L22" s="429"/>
      <c r="M22" s="430"/>
      <c r="N22" s="264"/>
      <c r="O22" s="265"/>
    </row>
    <row r="23" spans="1:18" ht="15">
      <c r="A23" s="435">
        <v>16</v>
      </c>
      <c r="B23" s="75" t="s">
        <v>81</v>
      </c>
      <c r="C23" s="270" t="s">
        <v>113</v>
      </c>
      <c r="D23" s="330">
        <v>1994.82863868</v>
      </c>
      <c r="E23" s="329">
        <v>0.44700000000000001</v>
      </c>
      <c r="F23" s="394" t="s">
        <v>128</v>
      </c>
      <c r="G23" s="90">
        <v>0.05</v>
      </c>
      <c r="H23" s="379">
        <v>7.0000000000000007E-2</v>
      </c>
      <c r="I23" s="285">
        <f t="shared" si="0"/>
        <v>6.0000000000000005E-2</v>
      </c>
      <c r="J23" s="267"/>
      <c r="K23" s="428"/>
      <c r="L23" s="429"/>
      <c r="M23" s="430"/>
      <c r="N23" s="264"/>
      <c r="O23" s="265"/>
    </row>
    <row r="24" spans="1:18" ht="15">
      <c r="A24" s="435">
        <v>17</v>
      </c>
      <c r="B24" s="75" t="s">
        <v>66</v>
      </c>
      <c r="C24" s="270" t="s">
        <v>118</v>
      </c>
      <c r="D24" s="330">
        <v>10566.44426642</v>
      </c>
      <c r="E24" s="329">
        <v>0.47</v>
      </c>
      <c r="F24" s="394" t="s">
        <v>127</v>
      </c>
      <c r="G24" s="90">
        <v>0.05</v>
      </c>
      <c r="H24" s="379">
        <v>0.05</v>
      </c>
      <c r="I24" s="285">
        <f t="shared" si="0"/>
        <v>0.05</v>
      </c>
      <c r="J24" s="267"/>
      <c r="K24" s="428"/>
      <c r="L24" s="429"/>
      <c r="M24" s="430"/>
      <c r="N24" s="264"/>
      <c r="O24" s="265"/>
    </row>
    <row r="25" spans="1:18" ht="15">
      <c r="A25" s="435">
        <v>18</v>
      </c>
      <c r="B25" s="80" t="s">
        <v>68</v>
      </c>
      <c r="C25" s="270" t="s">
        <v>119</v>
      </c>
      <c r="D25" s="330">
        <v>4518.8360105000002</v>
      </c>
      <c r="E25" s="329">
        <v>0.46500000000000002</v>
      </c>
      <c r="F25" s="394" t="s">
        <v>88</v>
      </c>
      <c r="G25" s="373">
        <v>4.4999999999999998E-2</v>
      </c>
      <c r="H25" s="379">
        <v>4.1000000000000002E-2</v>
      </c>
      <c r="I25" s="285">
        <f t="shared" si="0"/>
        <v>4.2999999999999997E-2</v>
      </c>
      <c r="J25" s="267"/>
      <c r="K25" s="428"/>
      <c r="L25" s="429"/>
      <c r="M25" s="430"/>
      <c r="N25" s="264"/>
      <c r="O25" s="265"/>
    </row>
    <row r="26" spans="1:18" ht="15">
      <c r="A26" s="435">
        <v>19</v>
      </c>
      <c r="B26" s="193" t="s">
        <v>106</v>
      </c>
      <c r="C26" s="270" t="s">
        <v>126</v>
      </c>
      <c r="D26" s="330">
        <v>27749.189079</v>
      </c>
      <c r="E26" s="329">
        <v>0.46600000000000003</v>
      </c>
      <c r="F26" s="394" t="s">
        <v>88</v>
      </c>
      <c r="G26" s="90">
        <v>4.4999999999999998E-2</v>
      </c>
      <c r="H26" s="379">
        <v>6.3E-2</v>
      </c>
      <c r="I26" s="285">
        <f t="shared" si="0"/>
        <v>5.3999999999999999E-2</v>
      </c>
      <c r="J26" s="267"/>
      <c r="K26" s="428"/>
      <c r="L26" s="429"/>
      <c r="M26" s="430"/>
      <c r="N26" s="264"/>
      <c r="O26" s="265"/>
    </row>
    <row r="27" spans="1:18" ht="15">
      <c r="A27" s="435">
        <v>20</v>
      </c>
      <c r="B27" s="193" t="s">
        <v>83</v>
      </c>
      <c r="C27" s="270" t="s">
        <v>114</v>
      </c>
      <c r="D27" s="330">
        <v>24053.46837875</v>
      </c>
      <c r="E27" s="331">
        <v>0.504</v>
      </c>
      <c r="F27" s="394" t="s">
        <v>127</v>
      </c>
      <c r="G27" s="90">
        <v>0.06</v>
      </c>
      <c r="H27" s="379">
        <v>4.3999999999999997E-2</v>
      </c>
      <c r="I27" s="285">
        <f t="shared" si="0"/>
        <v>5.1999999999999998E-2</v>
      </c>
      <c r="J27" s="267"/>
      <c r="K27" s="428"/>
      <c r="L27" s="429"/>
      <c r="M27" s="430"/>
      <c r="N27" s="264"/>
      <c r="O27" s="265"/>
    </row>
    <row r="28" spans="1:18" ht="15">
      <c r="A28" s="435">
        <v>21</v>
      </c>
      <c r="B28" s="76" t="s">
        <v>84</v>
      </c>
      <c r="C28" s="192" t="s">
        <v>120</v>
      </c>
      <c r="D28" s="330">
        <v>28209.635648479998</v>
      </c>
      <c r="E28" s="329">
        <v>0.56399999999999995</v>
      </c>
      <c r="F28" s="394" t="s">
        <v>127</v>
      </c>
      <c r="G28" s="90">
        <v>5.5E-2</v>
      </c>
      <c r="H28" s="379">
        <v>5.8999999999999997E-2</v>
      </c>
      <c r="I28" s="285">
        <f t="shared" si="0"/>
        <v>5.6999999999999995E-2</v>
      </c>
      <c r="J28" s="267"/>
      <c r="K28" s="428"/>
      <c r="L28" s="429"/>
      <c r="M28" s="430"/>
      <c r="N28" s="264"/>
      <c r="O28" s="265"/>
    </row>
    <row r="29" spans="1:18" ht="15">
      <c r="A29" s="436"/>
      <c r="B29" s="78"/>
      <c r="C29" s="271"/>
      <c r="D29" s="375"/>
      <c r="E29" s="374"/>
      <c r="F29" s="396"/>
      <c r="G29" s="376"/>
      <c r="H29" s="381"/>
      <c r="I29" s="286"/>
      <c r="J29" s="267"/>
      <c r="K29" s="262"/>
      <c r="L29" s="266"/>
      <c r="M29" s="264"/>
      <c r="N29" s="264"/>
      <c r="O29" s="265"/>
    </row>
    <row r="30" spans="1:18" ht="15.75" customHeight="1">
      <c r="B30" s="71"/>
      <c r="C30" s="188" t="s">
        <v>57</v>
      </c>
      <c r="D30" s="235">
        <f>AVERAGE(D8:D28)</f>
        <v>22458.68689070666</v>
      </c>
      <c r="E30" s="447">
        <f>AVERAGE(E8:E28)</f>
        <v>0.5086666666666666</v>
      </c>
      <c r="F30" s="236"/>
      <c r="G30" s="237">
        <f>AVERAGE(G8:G28)</f>
        <v>5.3333333333333337E-2</v>
      </c>
      <c r="H30" s="237">
        <f>AVERAGE(H8:H28)</f>
        <v>5.0047619047619056E-2</v>
      </c>
      <c r="I30" s="272">
        <f>(G30+H30)/2</f>
        <v>5.1690476190476196E-2</v>
      </c>
      <c r="J30" s="448"/>
      <c r="K30" s="262"/>
      <c r="L30" s="266"/>
      <c r="M30" s="264"/>
      <c r="N30" s="264"/>
      <c r="O30" s="265"/>
    </row>
    <row r="31" spans="1:18" ht="15.75" customHeight="1">
      <c r="D31" s="64"/>
      <c r="E31" s="66"/>
      <c r="F31" s="65"/>
      <c r="J31" s="11"/>
      <c r="K31" s="262"/>
      <c r="L31" s="266"/>
      <c r="M31" s="264"/>
      <c r="N31" s="264"/>
      <c r="O31" s="265"/>
    </row>
    <row r="32" spans="1:18" ht="15.75" customHeight="1">
      <c r="B32" s="449" t="s">
        <v>44</v>
      </c>
      <c r="C32" s="450" t="s">
        <v>183</v>
      </c>
      <c r="D32" s="451"/>
      <c r="E32" s="451"/>
      <c r="F32" s="452"/>
      <c r="G32" s="452"/>
      <c r="H32" s="453"/>
      <c r="I32" s="451"/>
      <c r="J32" s="461"/>
      <c r="K32" s="263"/>
      <c r="L32" s="266"/>
      <c r="M32" s="264"/>
      <c r="N32" s="264"/>
      <c r="O32" s="265"/>
    </row>
    <row r="33" spans="2:18" ht="15.75" customHeight="1">
      <c r="B33" s="449"/>
      <c r="C33" s="450" t="s">
        <v>184</v>
      </c>
      <c r="D33" s="451"/>
      <c r="E33" s="451"/>
      <c r="F33" s="452"/>
      <c r="G33" s="452"/>
      <c r="H33" s="453"/>
      <c r="I33" s="451"/>
      <c r="J33" s="461"/>
      <c r="K33" s="263"/>
      <c r="L33" s="266"/>
      <c r="M33" s="264"/>
      <c r="N33" s="264"/>
      <c r="O33" s="265"/>
    </row>
    <row r="34" spans="2:18" ht="15.75" customHeight="1">
      <c r="B34" s="452"/>
      <c r="C34" s="454" t="s">
        <v>185</v>
      </c>
      <c r="D34" s="455"/>
      <c r="E34" s="456"/>
      <c r="F34" s="457"/>
      <c r="G34" s="457"/>
      <c r="H34" s="458"/>
      <c r="I34" s="457"/>
      <c r="J34" s="462"/>
      <c r="K34" s="12"/>
      <c r="L34" s="13"/>
      <c r="N34" s="14"/>
      <c r="O34" s="15"/>
      <c r="P34" s="8"/>
      <c r="Q34" s="8"/>
      <c r="R34" s="8"/>
    </row>
    <row r="35" spans="2:18" ht="15.75" customHeight="1">
      <c r="B35" s="459"/>
      <c r="C35" s="460" t="s">
        <v>186</v>
      </c>
      <c r="D35" s="452"/>
      <c r="E35" s="452"/>
      <c r="F35" s="452"/>
      <c r="G35" s="452"/>
      <c r="H35" s="452"/>
      <c r="I35" s="452"/>
      <c r="J35" s="463"/>
      <c r="K35" s="8"/>
      <c r="L35" s="14"/>
      <c r="N35" s="8"/>
      <c r="O35" s="15"/>
      <c r="P35" s="8"/>
      <c r="Q35" s="8"/>
      <c r="R35" s="8"/>
    </row>
    <row r="36" spans="2:18" ht="15.75" customHeight="1">
      <c r="J36" s="8"/>
      <c r="K36" s="21"/>
      <c r="L36" s="14"/>
      <c r="N36" s="14"/>
      <c r="O36" s="15"/>
      <c r="P36" s="8"/>
      <c r="Q36" s="8"/>
      <c r="R36" s="8"/>
    </row>
    <row r="37" spans="2:18" ht="15.75" customHeight="1">
      <c r="J37" s="17"/>
      <c r="K37" s="17"/>
      <c r="L37" s="8"/>
      <c r="N37" s="8"/>
      <c r="O37" s="8"/>
      <c r="P37" s="8"/>
      <c r="Q37" s="8"/>
      <c r="R37" s="8"/>
    </row>
    <row r="38" spans="2:18" ht="15.75" customHeight="1">
      <c r="J38" s="17"/>
      <c r="K38" s="17"/>
      <c r="L38" s="8"/>
      <c r="N38" s="8"/>
      <c r="O38" s="8"/>
      <c r="P38" s="8"/>
      <c r="Q38" s="8"/>
      <c r="R38" s="8"/>
    </row>
    <row r="39" spans="2:18" ht="15.75" customHeight="1">
      <c r="J39" s="17"/>
      <c r="K39" s="17"/>
      <c r="L39" s="8"/>
      <c r="N39" s="8"/>
      <c r="O39" s="8"/>
      <c r="P39" s="8"/>
      <c r="Q39" s="8"/>
      <c r="R39" s="8"/>
    </row>
    <row r="40" spans="2:18" ht="15.75" customHeight="1">
      <c r="J40" s="17"/>
      <c r="K40" s="17"/>
      <c r="L40" s="8"/>
      <c r="N40" s="8"/>
      <c r="O40" s="8"/>
      <c r="P40" s="8"/>
      <c r="Q40" s="8"/>
      <c r="R40" s="8"/>
    </row>
    <row r="41" spans="2:18" ht="15.75" customHeight="1">
      <c r="J41" s="35"/>
      <c r="K41" s="17"/>
      <c r="L41" s="8"/>
      <c r="N41" s="8"/>
      <c r="O41" s="8"/>
      <c r="P41" s="8"/>
      <c r="Q41" s="8"/>
      <c r="R41" s="8"/>
    </row>
    <row r="42" spans="2:18" ht="15.75" customHeight="1">
      <c r="J42" s="24"/>
      <c r="K42" s="17"/>
      <c r="L42" s="8"/>
      <c r="N42" s="8"/>
      <c r="O42" s="8"/>
      <c r="P42" s="8"/>
      <c r="Q42" s="8"/>
      <c r="R42" s="8"/>
    </row>
    <row r="43" spans="2:18" ht="15.75" customHeight="1">
      <c r="J43" s="24"/>
      <c r="K43" s="17"/>
      <c r="L43" s="8"/>
      <c r="N43" s="8"/>
      <c r="O43" s="8"/>
      <c r="P43" s="8"/>
      <c r="Q43" s="8"/>
      <c r="R43" s="8"/>
    </row>
    <row r="44" spans="2:18" ht="15.75" customHeight="1">
      <c r="B44" s="4"/>
      <c r="C44" s="29"/>
      <c r="D44" s="64"/>
      <c r="E44" s="66"/>
      <c r="F44" s="4"/>
      <c r="G44" s="4"/>
      <c r="H44" s="63"/>
      <c r="I44" s="4"/>
      <c r="J44" s="68"/>
      <c r="K44" s="17"/>
      <c r="L44" s="8"/>
      <c r="N44" s="8"/>
      <c r="O44" s="8"/>
      <c r="P44" s="8"/>
      <c r="Q44" s="8"/>
      <c r="R44" s="8"/>
    </row>
    <row r="45" spans="2:18" ht="15.75" customHeight="1">
      <c r="B45" s="29"/>
      <c r="C45" s="4"/>
      <c r="D45" s="4"/>
      <c r="E45" s="4"/>
      <c r="F45" s="29"/>
      <c r="G45" s="29"/>
      <c r="H45" s="29"/>
      <c r="I45" s="4"/>
      <c r="J45" s="39"/>
      <c r="K45" s="17"/>
      <c r="L45" s="8"/>
      <c r="N45" s="8"/>
      <c r="O45" s="8"/>
      <c r="P45" s="8"/>
      <c r="Q45" s="8"/>
      <c r="R45" s="8"/>
    </row>
    <row r="46" spans="2:18" ht="15.75" customHeight="1">
      <c r="B46" s="29"/>
      <c r="C46" s="4"/>
      <c r="D46" s="4"/>
      <c r="E46" s="4"/>
      <c r="F46" s="29"/>
      <c r="G46" s="29"/>
      <c r="H46" s="29"/>
      <c r="I46" s="4"/>
      <c r="J46" s="68"/>
      <c r="K46" s="17"/>
      <c r="L46" s="8"/>
      <c r="N46" s="8"/>
      <c r="O46" s="8"/>
      <c r="P46" s="8"/>
      <c r="Q46" s="8"/>
      <c r="R46" s="8"/>
    </row>
    <row r="47" spans="2:18" ht="15.75" customHeight="1">
      <c r="B47" s="29"/>
      <c r="C47" s="4"/>
      <c r="D47" s="4"/>
      <c r="E47" s="4"/>
      <c r="F47" s="29"/>
      <c r="G47" s="29"/>
      <c r="H47" s="29"/>
      <c r="I47" s="8"/>
      <c r="J47" s="68"/>
      <c r="K47" s="17"/>
      <c r="L47" s="8"/>
      <c r="N47" s="8"/>
      <c r="O47" s="8"/>
      <c r="P47" s="8"/>
      <c r="Q47" s="8"/>
      <c r="R47" s="8"/>
    </row>
    <row r="48" spans="2:18" ht="15.75" customHeight="1">
      <c r="B48" s="19"/>
      <c r="C48" s="8"/>
      <c r="D48" s="8"/>
      <c r="E48" s="8"/>
      <c r="F48" s="8"/>
      <c r="G48" s="8"/>
      <c r="H48" s="8"/>
      <c r="I48" s="8"/>
      <c r="J48" s="68"/>
      <c r="K48" s="17"/>
      <c r="L48" s="8"/>
      <c r="N48" s="8"/>
      <c r="O48" s="8"/>
      <c r="P48" s="8"/>
      <c r="Q48" s="8"/>
      <c r="R48" s="8"/>
    </row>
    <row r="49" spans="2:18" ht="15.75" customHeight="1">
      <c r="B49" s="19"/>
      <c r="C49" s="8"/>
      <c r="D49" s="8"/>
      <c r="E49" s="8"/>
      <c r="F49" s="8"/>
      <c r="G49" s="8"/>
      <c r="H49" s="8"/>
      <c r="I49" s="8"/>
      <c r="J49" s="67"/>
      <c r="K49" s="8"/>
      <c r="L49" s="8"/>
      <c r="N49" s="8"/>
      <c r="O49" s="8"/>
      <c r="P49" s="8"/>
      <c r="Q49" s="8"/>
      <c r="R49" s="8"/>
    </row>
    <row r="50" spans="2:18" ht="15.75" customHeight="1">
      <c r="B50" s="19"/>
      <c r="C50" s="8"/>
      <c r="D50" s="8"/>
      <c r="E50" s="8"/>
      <c r="F50" s="8"/>
      <c r="G50" s="8"/>
      <c r="H50" s="8"/>
      <c r="I50" s="8"/>
      <c r="J50" s="67"/>
      <c r="K50" s="8"/>
      <c r="L50" s="8"/>
      <c r="M50" s="8"/>
      <c r="N50" s="8"/>
      <c r="O50" s="8"/>
      <c r="P50" s="8"/>
      <c r="Q50" s="8"/>
      <c r="R50" s="8"/>
    </row>
    <row r="51" spans="2:18" ht="15.75" customHeight="1">
      <c r="B51" s="19"/>
      <c r="C51" s="8"/>
      <c r="D51" s="8"/>
      <c r="E51" s="8"/>
      <c r="F51" s="8"/>
      <c r="G51" s="8"/>
      <c r="H51" s="8"/>
      <c r="I51" s="8"/>
      <c r="J51" s="67"/>
      <c r="K51" s="8"/>
      <c r="L51" s="8"/>
      <c r="M51" s="8"/>
      <c r="N51" s="8"/>
      <c r="O51" s="8"/>
      <c r="P51" s="8"/>
      <c r="Q51" s="8"/>
      <c r="R51" s="8"/>
    </row>
    <row r="52" spans="2:18" ht="15.75" customHeight="1">
      <c r="B52" s="19"/>
      <c r="C52" s="8"/>
      <c r="D52" s="8"/>
      <c r="E52" s="8"/>
      <c r="F52" s="8"/>
      <c r="G52" s="8"/>
      <c r="H52" s="8"/>
      <c r="I52" s="8"/>
      <c r="J52" s="67"/>
      <c r="K52" s="8"/>
      <c r="L52" s="8"/>
      <c r="M52" s="8"/>
      <c r="N52" s="8"/>
      <c r="O52" s="8"/>
      <c r="P52" s="8"/>
      <c r="Q52" s="8"/>
      <c r="R52" s="8"/>
    </row>
    <row r="53" spans="2:18" ht="15.75" customHeight="1">
      <c r="B53" s="19"/>
      <c r="C53" s="8"/>
      <c r="D53" s="8"/>
      <c r="E53" s="8"/>
      <c r="F53" s="8"/>
      <c r="G53" s="8"/>
      <c r="H53" s="8"/>
      <c r="I53" s="8"/>
      <c r="J53" s="29"/>
      <c r="K53" s="8"/>
      <c r="L53" s="8"/>
      <c r="M53" s="8"/>
      <c r="N53" s="8"/>
      <c r="O53" s="8"/>
      <c r="P53" s="8"/>
      <c r="Q53" s="8"/>
      <c r="R53" s="8"/>
    </row>
    <row r="54" spans="2:18" ht="15.75" customHeight="1">
      <c r="B54" s="19"/>
      <c r="C54" s="8"/>
      <c r="D54" s="8"/>
      <c r="E54" s="8"/>
      <c r="F54" s="8"/>
      <c r="G54" s="8"/>
      <c r="H54" s="8"/>
      <c r="I54" s="8"/>
      <c r="J54" s="29"/>
      <c r="K54" s="8"/>
      <c r="L54" s="8"/>
      <c r="M54" s="8"/>
      <c r="N54" s="8"/>
      <c r="O54" s="8"/>
      <c r="P54" s="8"/>
      <c r="Q54" s="8"/>
      <c r="R54" s="8"/>
    </row>
    <row r="55" spans="2:18" ht="15.75" customHeight="1">
      <c r="B55" s="19"/>
      <c r="C55" s="8"/>
      <c r="D55" s="8"/>
      <c r="E55" s="8"/>
      <c r="F55" s="8"/>
      <c r="G55" s="8"/>
      <c r="H55" s="8"/>
      <c r="I55" s="8"/>
      <c r="J55" s="29"/>
      <c r="K55" s="8"/>
      <c r="L55" s="8"/>
      <c r="M55" s="8"/>
      <c r="N55" s="8"/>
      <c r="O55" s="8"/>
      <c r="P55" s="8"/>
      <c r="Q55" s="8"/>
      <c r="R55" s="8"/>
    </row>
    <row r="56" spans="2:18" ht="15.75" customHeight="1">
      <c r="B56" s="19"/>
      <c r="C56" s="8"/>
      <c r="D56" s="8"/>
      <c r="E56" s="8"/>
      <c r="F56" s="8"/>
      <c r="G56" s="8"/>
      <c r="H56" s="8"/>
      <c r="I56" s="8"/>
      <c r="J56" s="29"/>
      <c r="K56" s="8"/>
      <c r="L56" s="8"/>
      <c r="M56" s="8"/>
      <c r="N56" s="8"/>
      <c r="O56" s="8"/>
      <c r="P56" s="8"/>
      <c r="Q56" s="8"/>
      <c r="R56" s="8"/>
    </row>
    <row r="57" spans="2:18" ht="15.75" customHeight="1">
      <c r="B57" s="19"/>
      <c r="C57" s="8"/>
      <c r="D57" s="8"/>
      <c r="E57" s="8"/>
      <c r="F57" s="8"/>
      <c r="G57" s="8"/>
      <c r="H57" s="8"/>
      <c r="I57" s="8"/>
      <c r="J57" s="29"/>
      <c r="K57" s="8"/>
      <c r="L57" s="8"/>
      <c r="M57" s="8"/>
      <c r="N57" s="8"/>
      <c r="O57" s="8"/>
      <c r="P57" s="8"/>
      <c r="Q57" s="8"/>
      <c r="R57" s="8"/>
    </row>
    <row r="58" spans="2:18" ht="15.75" customHeight="1">
      <c r="B58" s="1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2:18" ht="15.75" customHeight="1">
      <c r="B59" s="19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2:18" ht="15.75" customHeight="1">
      <c r="B60" s="19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2:18" ht="15.75" customHeight="1">
      <c r="B61" s="19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2:18" ht="15.75" customHeight="1">
      <c r="B62" s="19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2:18" ht="15.75" customHeight="1">
      <c r="B63" s="19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2:18" ht="15.75" customHeight="1">
      <c r="B64" s="19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2:18" ht="15.75" customHeight="1">
      <c r="B65" s="19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2:18" ht="15.75" customHeight="1">
      <c r="B66" s="19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2:18" ht="15.75" customHeight="1">
      <c r="B67" s="19"/>
      <c r="C67" s="8"/>
      <c r="D67" s="8"/>
      <c r="E67" s="8"/>
      <c r="F67" s="8"/>
      <c r="G67" s="8"/>
      <c r="H67" s="8"/>
      <c r="J67" s="8"/>
      <c r="K67" s="8"/>
      <c r="L67" s="8"/>
      <c r="M67" s="8"/>
      <c r="N67" s="8"/>
      <c r="O67" s="8"/>
      <c r="P67" s="8"/>
      <c r="Q67" s="8"/>
      <c r="R67" s="8"/>
    </row>
    <row r="68" spans="2:18" ht="15.75" customHeight="1">
      <c r="J68" s="8"/>
      <c r="K68" s="8"/>
      <c r="L68" s="8"/>
      <c r="M68" s="8"/>
      <c r="N68" s="8"/>
      <c r="O68" s="8"/>
      <c r="P68" s="8"/>
      <c r="Q68" s="8"/>
      <c r="R68" s="8"/>
    </row>
    <row r="69" spans="2:18" ht="15.75" customHeight="1">
      <c r="J69" s="8"/>
      <c r="K69" s="8"/>
      <c r="L69" s="8"/>
      <c r="M69" s="8"/>
      <c r="N69" s="8"/>
      <c r="O69" s="8"/>
      <c r="P69" s="8"/>
      <c r="Q69" s="8"/>
      <c r="R69" s="8"/>
    </row>
    <row r="70" spans="2:18" ht="15.75" customHeight="1">
      <c r="J70" s="8"/>
      <c r="K70" s="8"/>
      <c r="L70" s="8"/>
      <c r="M70" s="8"/>
      <c r="N70" s="8"/>
      <c r="O70" s="8"/>
      <c r="P70" s="8"/>
      <c r="Q70" s="8"/>
      <c r="R70" s="8"/>
    </row>
    <row r="71" spans="2:18" ht="15.75" customHeight="1">
      <c r="J71" s="8"/>
      <c r="K71" s="8"/>
      <c r="L71" s="8"/>
      <c r="M71" s="8"/>
      <c r="N71" s="8"/>
      <c r="O71" s="8"/>
      <c r="P71" s="8"/>
      <c r="Q71" s="8"/>
      <c r="R71" s="8"/>
    </row>
    <row r="72" spans="2:18" ht="15.75" customHeight="1">
      <c r="J72" s="8"/>
      <c r="K72" s="8"/>
      <c r="L72" s="8"/>
      <c r="M72" s="8"/>
      <c r="N72" s="8"/>
      <c r="O72" s="8"/>
      <c r="P72" s="8"/>
      <c r="Q72" s="8"/>
      <c r="R72" s="8"/>
    </row>
    <row r="73" spans="2:18" ht="15.75" customHeight="1">
      <c r="J73" s="8"/>
      <c r="K73" s="8"/>
      <c r="L73" s="8"/>
      <c r="M73" s="8"/>
      <c r="N73" s="8"/>
      <c r="O73" s="8"/>
      <c r="P73" s="8"/>
      <c r="Q73" s="8"/>
      <c r="R73" s="8"/>
    </row>
    <row r="74" spans="2:18" ht="15.75" customHeight="1">
      <c r="J74" s="8"/>
      <c r="K74" s="8"/>
      <c r="L74" s="8"/>
      <c r="M74" s="8"/>
      <c r="N74" s="8"/>
      <c r="O74" s="8"/>
      <c r="P74" s="8"/>
      <c r="Q74" s="8"/>
      <c r="R74" s="8"/>
    </row>
    <row r="75" spans="2:18" ht="15.75" customHeight="1">
      <c r="J75" s="8"/>
      <c r="K75" s="8"/>
      <c r="L75" s="8"/>
      <c r="M75" s="8"/>
      <c r="N75" s="8"/>
      <c r="O75" s="8"/>
      <c r="P75" s="8"/>
      <c r="Q75" s="8"/>
      <c r="R75" s="8"/>
    </row>
    <row r="76" spans="2:18" ht="15.75" customHeight="1">
      <c r="J76" s="8"/>
      <c r="K76" s="8"/>
      <c r="L76" s="8"/>
      <c r="M76" s="8"/>
      <c r="N76" s="8"/>
      <c r="O76" s="8"/>
      <c r="P76" s="8"/>
      <c r="Q76" s="8"/>
      <c r="R76" s="8"/>
    </row>
    <row r="77" spans="2:18" ht="15.75" customHeight="1">
      <c r="J77" s="8"/>
      <c r="K77" s="8"/>
      <c r="L77" s="8"/>
      <c r="M77" s="8"/>
      <c r="N77" s="8"/>
      <c r="O77" s="8"/>
      <c r="P77" s="8"/>
      <c r="Q77" s="8"/>
      <c r="R77" s="8"/>
    </row>
  </sheetData>
  <sortState ref="B8:H29">
    <sortCondition ref="C8:C29"/>
  </sortState>
  <mergeCells count="6">
    <mergeCell ref="B4:I4"/>
    <mergeCell ref="G6:I6"/>
    <mergeCell ref="F6:F7"/>
    <mergeCell ref="E6:E7"/>
    <mergeCell ref="D6:D7"/>
    <mergeCell ref="B6:B7"/>
  </mergeCells>
  <phoneticPr fontId="5" type="noConversion"/>
  <pageMargins left="0.75" right="0.5" top="0.5" bottom="0.55000000000000004" header="0.5" footer="0.5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AX91"/>
  <sheetViews>
    <sheetView workbookViewId="0">
      <selection activeCell="B31" sqref="B31"/>
    </sheetView>
  </sheetViews>
  <sheetFormatPr defaultColWidth="9.77734375" defaultRowHeight="15.75" customHeight="1"/>
  <cols>
    <col min="1" max="1" width="3.88671875" style="1" customWidth="1"/>
    <col min="2" max="2" width="12" style="1" customWidth="1"/>
    <col min="3" max="3" width="27.21875" style="1" customWidth="1"/>
    <col min="4" max="4" width="8.44140625" style="1" bestFit="1" customWidth="1"/>
    <col min="5" max="5" width="9.21875" style="1" bestFit="1" customWidth="1"/>
    <col min="6" max="6" width="9.21875" style="1" customWidth="1"/>
    <col min="7" max="7" width="10.109375" style="1" customWidth="1"/>
    <col min="8" max="9" width="9.77734375" style="1" customWidth="1"/>
    <col min="10" max="15" width="9.21875" style="1" customWidth="1"/>
    <col min="16" max="16" width="9.44140625" style="1" customWidth="1"/>
    <col min="17" max="17" width="7.77734375" style="1" customWidth="1"/>
    <col min="18" max="30" width="9.77734375" style="1"/>
    <col min="31" max="31" width="11.109375" style="1" customWidth="1"/>
    <col min="32" max="16384" width="9.77734375" style="1"/>
  </cols>
  <sheetData>
    <row r="1" spans="1:31" ht="15.75" customHeight="1">
      <c r="B1" s="1" t="s">
        <v>0</v>
      </c>
      <c r="P1" s="3" t="s">
        <v>157</v>
      </c>
      <c r="Q1" s="3"/>
    </row>
    <row r="2" spans="1:31" ht="15.75" customHeight="1">
      <c r="B2" s="1" t="str">
        <f>'JO-1 WACC'!A2</f>
        <v>Docket No. 49421</v>
      </c>
      <c r="P2" s="3" t="s">
        <v>7</v>
      </c>
      <c r="Q2" s="3"/>
    </row>
    <row r="3" spans="1:31" ht="15.75" customHeight="1">
      <c r="B3" s="1" t="s">
        <v>151</v>
      </c>
    </row>
    <row r="4" spans="1:31" ht="18.75" customHeight="1">
      <c r="B4" s="512" t="s">
        <v>43</v>
      </c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10"/>
    </row>
    <row r="5" spans="1:31" ht="16.899999999999999" customHeight="1">
      <c r="B5" s="17"/>
      <c r="C5" s="17"/>
      <c r="D5" s="17"/>
      <c r="E5" s="17"/>
      <c r="F5" s="17"/>
      <c r="G5" s="17"/>
      <c r="I5" s="17"/>
      <c r="J5" s="17"/>
      <c r="K5" s="17"/>
      <c r="L5" s="17"/>
      <c r="M5" s="17"/>
      <c r="N5" s="17"/>
      <c r="O5" s="17"/>
      <c r="P5" s="17"/>
      <c r="Q5" s="17"/>
    </row>
    <row r="6" spans="1:31" ht="15.75" customHeight="1">
      <c r="A6" s="434"/>
      <c r="B6" s="79" t="s">
        <v>2</v>
      </c>
      <c r="C6" s="79"/>
      <c r="D6" s="218" t="s">
        <v>8</v>
      </c>
      <c r="E6" s="196">
        <v>12</v>
      </c>
      <c r="F6" s="185">
        <f>E6-1</f>
        <v>11</v>
      </c>
      <c r="G6" s="220">
        <f t="shared" ref="G6:P6" si="0">F6-1</f>
        <v>10</v>
      </c>
      <c r="H6" s="185">
        <f t="shared" si="0"/>
        <v>9</v>
      </c>
      <c r="I6" s="220">
        <f t="shared" si="0"/>
        <v>8</v>
      </c>
      <c r="J6" s="185">
        <f t="shared" si="0"/>
        <v>7</v>
      </c>
      <c r="K6" s="220">
        <f t="shared" si="0"/>
        <v>6</v>
      </c>
      <c r="L6" s="185">
        <f t="shared" si="0"/>
        <v>5</v>
      </c>
      <c r="M6" s="220">
        <f t="shared" si="0"/>
        <v>4</v>
      </c>
      <c r="N6" s="185">
        <f t="shared" si="0"/>
        <v>3</v>
      </c>
      <c r="O6" s="220">
        <f t="shared" si="0"/>
        <v>2</v>
      </c>
      <c r="P6" s="185">
        <f t="shared" si="0"/>
        <v>1</v>
      </c>
      <c r="Q6" s="2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15.75" customHeight="1">
      <c r="A7" s="436"/>
      <c r="B7" s="77" t="s">
        <v>4</v>
      </c>
      <c r="C7" s="77" t="s">
        <v>5</v>
      </c>
      <c r="D7" s="219" t="s">
        <v>9</v>
      </c>
      <c r="E7" s="437">
        <v>43577</v>
      </c>
      <c r="F7" s="438">
        <v>43570</v>
      </c>
      <c r="G7" s="438">
        <v>43563</v>
      </c>
      <c r="H7" s="438">
        <v>43556</v>
      </c>
      <c r="I7" s="438">
        <v>43549</v>
      </c>
      <c r="J7" s="438">
        <v>43542</v>
      </c>
      <c r="K7" s="438">
        <v>43535</v>
      </c>
      <c r="L7" s="438">
        <v>43528</v>
      </c>
      <c r="M7" s="438">
        <v>43521</v>
      </c>
      <c r="N7" s="438">
        <v>43514</v>
      </c>
      <c r="O7" s="438">
        <v>43507</v>
      </c>
      <c r="P7" s="438">
        <v>43500</v>
      </c>
      <c r="Q7" s="154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5.75" customHeight="1">
      <c r="A8" s="435">
        <f>'SelCrit&amp;Growth'!A8</f>
        <v>1</v>
      </c>
      <c r="B8" s="76" t="str">
        <f>'SelCrit&amp;Growth'!B8</f>
        <v>LNT</v>
      </c>
      <c r="C8" s="340" t="str">
        <f>'SelCrit&amp;Growth'!C8</f>
        <v>Alliant Energy Corp.</v>
      </c>
      <c r="D8" s="405">
        <f>AVERAGE(E8:P8)</f>
        <v>46.339166999999996</v>
      </c>
      <c r="E8" s="288">
        <v>46.68</v>
      </c>
      <c r="F8" s="288">
        <v>45.98</v>
      </c>
      <c r="G8" s="288">
        <v>46.810001</v>
      </c>
      <c r="H8" s="288">
        <v>46.740001999999997</v>
      </c>
      <c r="I8" s="288">
        <v>47.130001</v>
      </c>
      <c r="J8" s="288">
        <v>47.549999</v>
      </c>
      <c r="K8" s="288">
        <v>47.400002000000001</v>
      </c>
      <c r="L8" s="288">
        <v>46.25</v>
      </c>
      <c r="M8" s="288">
        <v>45.869999</v>
      </c>
      <c r="N8" s="288">
        <v>45.68</v>
      </c>
      <c r="O8" s="288">
        <v>44.98</v>
      </c>
      <c r="P8" s="288">
        <v>45</v>
      </c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ht="15.75" customHeight="1">
      <c r="A9" s="435">
        <f>'SelCrit&amp;Growth'!A9</f>
        <v>2</v>
      </c>
      <c r="B9" s="76" t="str">
        <f>'SelCrit&amp;Growth'!B9</f>
        <v>AEE</v>
      </c>
      <c r="C9" s="340" t="str">
        <f>'SelCrit&amp;Growth'!C9</f>
        <v>Ameren Corporation</v>
      </c>
      <c r="D9" s="406">
        <f t="shared" ref="D9:D27" si="1">AVERAGE(E9:P9)</f>
        <v>71.611546666666655</v>
      </c>
      <c r="E9" s="287">
        <v>71.989998</v>
      </c>
      <c r="F9" s="287">
        <v>70.480002999999996</v>
      </c>
      <c r="G9" s="289">
        <v>71.980002999999996</v>
      </c>
      <c r="H9" s="287">
        <v>72.389999000000003</v>
      </c>
      <c r="I9" s="289">
        <v>73.550003000000004</v>
      </c>
      <c r="J9" s="287">
        <v>73.75</v>
      </c>
      <c r="K9" s="289">
        <v>72.561920000000001</v>
      </c>
      <c r="L9" s="287">
        <v>71.230689999999996</v>
      </c>
      <c r="M9" s="289">
        <v>70.465736000000007</v>
      </c>
      <c r="N9" s="287">
        <v>71.707549999999998</v>
      </c>
      <c r="O9" s="289">
        <v>69.223915000000005</v>
      </c>
      <c r="P9" s="287">
        <v>70.008742999999996</v>
      </c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ht="15.75" customHeight="1">
      <c r="A10" s="435">
        <f>'SelCrit&amp;Growth'!A10</f>
        <v>3</v>
      </c>
      <c r="B10" s="76" t="str">
        <f>'SelCrit&amp;Growth'!B10</f>
        <v>AEP</v>
      </c>
      <c r="C10" s="340" t="str">
        <f>'SelCrit&amp;Growth'!C10</f>
        <v>American Electric Power Company, Inc. (AEP)</v>
      </c>
      <c r="D10" s="406">
        <f t="shared" si="1"/>
        <v>82.594427916666675</v>
      </c>
      <c r="E10" s="287">
        <v>84.019997000000004</v>
      </c>
      <c r="F10" s="287">
        <v>83.010002</v>
      </c>
      <c r="G10" s="289">
        <v>84.150002000000001</v>
      </c>
      <c r="H10" s="287">
        <v>83.57</v>
      </c>
      <c r="I10" s="289">
        <v>83.75</v>
      </c>
      <c r="J10" s="287">
        <v>85.139999000000003</v>
      </c>
      <c r="K10" s="289">
        <v>83.809997999999993</v>
      </c>
      <c r="L10" s="287">
        <v>81.949996999999996</v>
      </c>
      <c r="M10" s="289">
        <v>81.400002000000001</v>
      </c>
      <c r="N10" s="287">
        <v>81.720000999999996</v>
      </c>
      <c r="O10" s="289">
        <v>79.269997000000004</v>
      </c>
      <c r="P10" s="287">
        <v>79.343140000000005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ht="15.75" customHeight="1">
      <c r="A11" s="435">
        <f>'SelCrit&amp;Growth'!A11</f>
        <v>4</v>
      </c>
      <c r="B11" s="76" t="str">
        <f>'SelCrit&amp;Growth'!B11</f>
        <v>BKH</v>
      </c>
      <c r="C11" s="340" t="str">
        <f>'SelCrit&amp;Growth'!C11</f>
        <v>Black Hills Corporation</v>
      </c>
      <c r="D11" s="406">
        <f t="shared" si="1"/>
        <v>72.001854666666674</v>
      </c>
      <c r="E11" s="287">
        <v>71.959998999999996</v>
      </c>
      <c r="F11" s="287">
        <v>71.319999999999993</v>
      </c>
      <c r="G11" s="289">
        <v>72.919998000000007</v>
      </c>
      <c r="H11" s="287">
        <v>73.839995999999999</v>
      </c>
      <c r="I11" s="289">
        <v>74.069999999999993</v>
      </c>
      <c r="J11" s="287">
        <v>72.870002999999997</v>
      </c>
      <c r="K11" s="289">
        <v>73.019997000000004</v>
      </c>
      <c r="L11" s="287">
        <v>72.809997999999993</v>
      </c>
      <c r="M11" s="289">
        <v>71.949996999999996</v>
      </c>
      <c r="N11" s="287">
        <v>71.190002000000007</v>
      </c>
      <c r="O11" s="289">
        <v>69.140381000000005</v>
      </c>
      <c r="P11" s="287">
        <v>68.931884999999994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ht="15.75" customHeight="1">
      <c r="A12" s="435">
        <f>'SelCrit&amp;Growth'!A12</f>
        <v>5</v>
      </c>
      <c r="B12" s="76" t="str">
        <f>'SelCrit&amp;Growth'!B12</f>
        <v>ED</v>
      </c>
      <c r="C12" s="340" t="str">
        <f>'SelCrit&amp;Growth'!C12</f>
        <v>Consolidated Edison, Inc.</v>
      </c>
      <c r="D12" s="406">
        <f t="shared" si="1"/>
        <v>83.03289108333334</v>
      </c>
      <c r="E12" s="287">
        <v>84.32</v>
      </c>
      <c r="F12" s="287">
        <v>83.610000999999997</v>
      </c>
      <c r="G12" s="289">
        <v>84.550003000000004</v>
      </c>
      <c r="H12" s="287">
        <v>84.809997999999993</v>
      </c>
      <c r="I12" s="289">
        <v>84.809997999999993</v>
      </c>
      <c r="J12" s="287">
        <v>84.910004000000001</v>
      </c>
      <c r="K12" s="289">
        <v>84.839995999999999</v>
      </c>
      <c r="L12" s="287">
        <v>83.82</v>
      </c>
      <c r="M12" s="289">
        <v>82.660004000000001</v>
      </c>
      <c r="N12" s="287">
        <v>82.099997999999999</v>
      </c>
      <c r="O12" s="289">
        <v>77.774315000000001</v>
      </c>
      <c r="P12" s="287">
        <v>78.190376000000001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ht="15.75" customHeight="1">
      <c r="A13" s="435">
        <f>'SelCrit&amp;Growth'!A13</f>
        <v>6</v>
      </c>
      <c r="B13" s="76" t="str">
        <f>'SelCrit&amp;Growth'!B13</f>
        <v>DTE</v>
      </c>
      <c r="C13" s="340" t="str">
        <f>'SelCrit&amp;Growth'!C13</f>
        <v>DTE Energy Company</v>
      </c>
      <c r="D13" s="406">
        <f t="shared" si="1"/>
        <v>122.65726658333334</v>
      </c>
      <c r="E13" s="287">
        <v>124.040001</v>
      </c>
      <c r="F13" s="287">
        <v>123.209999</v>
      </c>
      <c r="G13" s="289">
        <v>124.41999800000001</v>
      </c>
      <c r="H13" s="287">
        <v>123.980003</v>
      </c>
      <c r="I13" s="289">
        <v>124.739998</v>
      </c>
      <c r="J13" s="287">
        <v>124.889999</v>
      </c>
      <c r="K13" s="289">
        <v>123.03804</v>
      </c>
      <c r="L13" s="287">
        <v>122.26396200000001</v>
      </c>
      <c r="M13" s="289">
        <v>121.96624799999999</v>
      </c>
      <c r="N13" s="287">
        <v>122.78001399999999</v>
      </c>
      <c r="O13" s="289">
        <v>118.899719</v>
      </c>
      <c r="P13" s="287">
        <v>117.659218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ht="15.75" customHeight="1">
      <c r="A14" s="435">
        <f>'SelCrit&amp;Growth'!A14</f>
        <v>7</v>
      </c>
      <c r="B14" s="76" t="str">
        <f>'SelCrit&amp;Growth'!B14</f>
        <v>DUK</v>
      </c>
      <c r="C14" s="340" t="str">
        <f>'SelCrit&amp;Growth'!C14</f>
        <v>Duke Energy Corporation</v>
      </c>
      <c r="D14" s="406">
        <f t="shared" si="1"/>
        <v>89.729849583333348</v>
      </c>
      <c r="E14" s="287">
        <v>89.68</v>
      </c>
      <c r="F14" s="287">
        <v>89.139999000000003</v>
      </c>
      <c r="G14" s="289">
        <v>90.449996999999996</v>
      </c>
      <c r="H14" s="287">
        <v>90.529999000000004</v>
      </c>
      <c r="I14" s="289">
        <v>90</v>
      </c>
      <c r="J14" s="287">
        <v>90.699996999999996</v>
      </c>
      <c r="K14" s="289">
        <v>90.650002000000001</v>
      </c>
      <c r="L14" s="287">
        <v>90.199996999999996</v>
      </c>
      <c r="M14" s="289">
        <v>89.529999000000004</v>
      </c>
      <c r="N14" s="287">
        <v>89.910004000000001</v>
      </c>
      <c r="O14" s="289">
        <v>86.603545999999994</v>
      </c>
      <c r="P14" s="287">
        <v>89.364654999999999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ht="15.75" customHeight="1">
      <c r="A15" s="435">
        <f>'SelCrit&amp;Growth'!A15</f>
        <v>8</v>
      </c>
      <c r="B15" s="76" t="str">
        <f>'SelCrit&amp;Growth'!B15</f>
        <v>EE</v>
      </c>
      <c r="C15" s="340" t="str">
        <f>'SelCrit&amp;Growth'!C15</f>
        <v>El Paso Electric Company</v>
      </c>
      <c r="D15" s="406">
        <f t="shared" si="1"/>
        <v>57.460498416666667</v>
      </c>
      <c r="E15" s="287">
        <v>59.799999</v>
      </c>
      <c r="F15" s="287">
        <v>58.900002000000001</v>
      </c>
      <c r="G15" s="289">
        <v>60.400002000000001</v>
      </c>
      <c r="H15" s="287">
        <v>60.029998999999997</v>
      </c>
      <c r="I15" s="289">
        <v>58.82</v>
      </c>
      <c r="J15" s="287">
        <v>57.549999</v>
      </c>
      <c r="K15" s="289">
        <v>58.243586999999998</v>
      </c>
      <c r="L15" s="287">
        <v>58.094501000000001</v>
      </c>
      <c r="M15" s="289">
        <v>56.742770999999998</v>
      </c>
      <c r="N15" s="287">
        <v>54.665484999999997</v>
      </c>
      <c r="O15" s="289">
        <v>53.055335999999997</v>
      </c>
      <c r="P15" s="287">
        <v>53.224299999999999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 ht="15.75" customHeight="1">
      <c r="A16" s="435">
        <f>'SelCrit&amp;Growth'!A16</f>
        <v>9</v>
      </c>
      <c r="B16" s="76" t="str">
        <f>'SelCrit&amp;Growth'!B16</f>
        <v>ES</v>
      </c>
      <c r="C16" s="340" t="str">
        <f>'SelCrit&amp;Growth'!C16</f>
        <v>Eversource Energy</v>
      </c>
      <c r="D16" s="406">
        <f t="shared" si="1"/>
        <v>70.352938333333327</v>
      </c>
      <c r="E16" s="287">
        <v>70.860000999999997</v>
      </c>
      <c r="F16" s="287">
        <v>69.959998999999996</v>
      </c>
      <c r="G16" s="289">
        <v>70.680000000000007</v>
      </c>
      <c r="H16" s="287">
        <v>71.080001999999993</v>
      </c>
      <c r="I16" s="289">
        <v>70.949996999999996</v>
      </c>
      <c r="J16" s="287">
        <v>71.690002000000007</v>
      </c>
      <c r="K16" s="289">
        <v>71.730002999999996</v>
      </c>
      <c r="L16" s="287">
        <v>69.145461999999995</v>
      </c>
      <c r="M16" s="289">
        <v>69.204993999999999</v>
      </c>
      <c r="N16" s="287">
        <v>69.760704000000004</v>
      </c>
      <c r="O16" s="289">
        <v>69.661468999999997</v>
      </c>
      <c r="P16" s="287">
        <v>69.512626999999995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 ht="15.75" customHeight="1">
      <c r="A17" s="435">
        <f>'SelCrit&amp;Growth'!A17</f>
        <v>10</v>
      </c>
      <c r="B17" s="76" t="str">
        <f>'SelCrit&amp;Growth'!B17</f>
        <v>EXC</v>
      </c>
      <c r="C17" s="340" t="str">
        <f>'SelCrit&amp;Growth'!C17</f>
        <v>Exelon Corporation</v>
      </c>
      <c r="D17" s="406">
        <f t="shared" si="1"/>
        <v>49.202621583333347</v>
      </c>
      <c r="E17" s="287">
        <v>50.07</v>
      </c>
      <c r="F17" s="287">
        <v>49.400002000000001</v>
      </c>
      <c r="G17" s="289">
        <v>49.700001</v>
      </c>
      <c r="H17" s="287">
        <v>49.900002000000001</v>
      </c>
      <c r="I17" s="289">
        <v>50.130001</v>
      </c>
      <c r="J17" s="287">
        <v>50.279998999999997</v>
      </c>
      <c r="K17" s="289">
        <v>50</v>
      </c>
      <c r="L17" s="287">
        <v>48.779998999999997</v>
      </c>
      <c r="M17" s="289">
        <v>48.540000999999997</v>
      </c>
      <c r="N17" s="287">
        <v>48.373390000000001</v>
      </c>
      <c r="O17" s="289">
        <v>47.896999000000001</v>
      </c>
      <c r="P17" s="287">
        <v>47.361065000000004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ht="15.75" customHeight="1">
      <c r="A18" s="435">
        <f>'SelCrit&amp;Growth'!A18</f>
        <v>11</v>
      </c>
      <c r="B18" s="76" t="str">
        <f>'SelCrit&amp;Growth'!B18</f>
        <v>FTS</v>
      </c>
      <c r="C18" s="340" t="str">
        <f>'SelCrit&amp;Growth'!C18</f>
        <v>Fortis Inc.</v>
      </c>
      <c r="D18" s="406">
        <f>AVERAGE(E18:P18)</f>
        <v>36.412420916666669</v>
      </c>
      <c r="E18" s="287">
        <v>36.630001</v>
      </c>
      <c r="F18" s="287">
        <v>37.290000999999997</v>
      </c>
      <c r="G18" s="289">
        <v>37.5</v>
      </c>
      <c r="H18" s="287">
        <v>37.240001999999997</v>
      </c>
      <c r="I18" s="289">
        <v>36.990001999999997</v>
      </c>
      <c r="J18" s="287">
        <v>37.009998000000003</v>
      </c>
      <c r="K18" s="289">
        <v>36.68</v>
      </c>
      <c r="L18" s="287">
        <v>35.919998</v>
      </c>
      <c r="M18" s="289">
        <v>35.540000999999997</v>
      </c>
      <c r="N18" s="287">
        <v>35.630001</v>
      </c>
      <c r="O18" s="289">
        <v>34.843539999999997</v>
      </c>
      <c r="P18" s="287">
        <v>35.675507000000003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ht="15.75" customHeight="1">
      <c r="A19" s="435">
        <f>'SelCrit&amp;Growth'!A19</f>
        <v>12</v>
      </c>
      <c r="B19" s="76" t="str">
        <f>'SelCrit&amp;Growth'!B19</f>
        <v>IDA</v>
      </c>
      <c r="C19" s="340" t="str">
        <f>'SelCrit&amp;Growth'!C19</f>
        <v>IDACORP, Inc.</v>
      </c>
      <c r="D19" s="406">
        <f t="shared" si="1"/>
        <v>98.896572083333339</v>
      </c>
      <c r="E19" s="287">
        <v>98.040001000000004</v>
      </c>
      <c r="F19" s="290">
        <v>97.089995999999999</v>
      </c>
      <c r="G19" s="291">
        <v>98.809997999999993</v>
      </c>
      <c r="H19" s="290">
        <v>99.239998</v>
      </c>
      <c r="I19" s="291">
        <v>99.540001000000004</v>
      </c>
      <c r="J19" s="290">
        <v>100.019997</v>
      </c>
      <c r="K19" s="291">
        <v>99.540001000000004</v>
      </c>
      <c r="L19" s="290">
        <v>100.339996</v>
      </c>
      <c r="M19" s="291">
        <v>98.919998000000007</v>
      </c>
      <c r="N19" s="290">
        <v>99.419998000000007</v>
      </c>
      <c r="O19" s="291">
        <v>97.889999000000003</v>
      </c>
      <c r="P19" s="290">
        <v>97.908882000000006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 ht="15.75" customHeight="1">
      <c r="A20" s="435">
        <f>'SelCrit&amp;Growth'!A20</f>
        <v>13</v>
      </c>
      <c r="B20" s="76" t="str">
        <f>'SelCrit&amp;Growth'!B20</f>
        <v>NEE</v>
      </c>
      <c r="C20" s="340" t="str">
        <f>'SelCrit&amp;Growth'!C20</f>
        <v>NextEra Energy, Inc.</v>
      </c>
      <c r="D20" s="406">
        <f t="shared" si="1"/>
        <v>188.77896874999999</v>
      </c>
      <c r="E20" s="287">
        <v>190.05999800000001</v>
      </c>
      <c r="F20" s="287">
        <v>189.36000100000001</v>
      </c>
      <c r="G20" s="289">
        <v>190.85000600000001</v>
      </c>
      <c r="H20" s="287">
        <v>190.08000200000001</v>
      </c>
      <c r="I20" s="289">
        <v>193.320007</v>
      </c>
      <c r="J20" s="287">
        <v>193.929993</v>
      </c>
      <c r="K20" s="289">
        <v>191.240005</v>
      </c>
      <c r="L20" s="287">
        <v>188.699997</v>
      </c>
      <c r="M20" s="289">
        <v>186.31445299999999</v>
      </c>
      <c r="N20" s="287">
        <v>186.88067599999999</v>
      </c>
      <c r="O20" s="289">
        <v>182.817825</v>
      </c>
      <c r="P20" s="287">
        <v>181.79466199999999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ht="15.75" customHeight="1">
      <c r="A21" s="435">
        <f>'SelCrit&amp;Growth'!A21</f>
        <v>14</v>
      </c>
      <c r="B21" s="76" t="str">
        <f>'SelCrit&amp;Growth'!B21</f>
        <v xml:space="preserve">NWE </v>
      </c>
      <c r="C21" s="340" t="str">
        <f>'SelCrit&amp;Growth'!C21</f>
        <v>NorthWestern Corporation</v>
      </c>
      <c r="D21" s="406">
        <f t="shared" si="1"/>
        <v>68.58583908333334</v>
      </c>
      <c r="E21" s="287">
        <v>68.769997000000004</v>
      </c>
      <c r="F21" s="290">
        <v>68.239998</v>
      </c>
      <c r="G21" s="291">
        <v>69.660004000000001</v>
      </c>
      <c r="H21" s="290">
        <v>70.699996999999996</v>
      </c>
      <c r="I21" s="291">
        <v>70.410004000000001</v>
      </c>
      <c r="J21" s="290">
        <v>70.650002000000001</v>
      </c>
      <c r="K21" s="291">
        <v>70.164268000000007</v>
      </c>
      <c r="L21" s="290">
        <v>69.598906999999997</v>
      </c>
      <c r="M21" s="291">
        <v>68.488022000000001</v>
      </c>
      <c r="N21" s="290">
        <v>66.861373999999998</v>
      </c>
      <c r="O21" s="291">
        <v>65.006591999999998</v>
      </c>
      <c r="P21" s="290">
        <v>64.480903999999995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ht="15.75" customHeight="1">
      <c r="A22" s="435">
        <f>'SelCrit&amp;Growth'!A22</f>
        <v>15</v>
      </c>
      <c r="B22" s="76" t="str">
        <f>'SelCrit&amp;Growth'!B22</f>
        <v>OGE</v>
      </c>
      <c r="C22" s="340" t="str">
        <f>'SelCrit&amp;Growth'!C22</f>
        <v>OGE Energy Corp.</v>
      </c>
      <c r="D22" s="406">
        <f t="shared" si="1"/>
        <v>42.091238000000004</v>
      </c>
      <c r="E22" s="287">
        <v>42.02</v>
      </c>
      <c r="F22" s="290">
        <v>41.43</v>
      </c>
      <c r="G22" s="291">
        <v>41.797665000000002</v>
      </c>
      <c r="H22" s="290">
        <v>42.699843999999999</v>
      </c>
      <c r="I22" s="291">
        <v>42.749412999999997</v>
      </c>
      <c r="J22" s="290">
        <v>42.739502000000002</v>
      </c>
      <c r="K22" s="291">
        <v>42.739502000000002</v>
      </c>
      <c r="L22" s="290">
        <v>42.005859000000001</v>
      </c>
      <c r="M22" s="291">
        <v>42.065345999999998</v>
      </c>
      <c r="N22" s="290">
        <v>42.422252999999998</v>
      </c>
      <c r="O22" s="291">
        <v>41.520072999999996</v>
      </c>
      <c r="P22" s="290">
        <v>40.905399000000003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 ht="15.75" customHeight="1">
      <c r="A23" s="435">
        <f>'SelCrit&amp;Growth'!A23</f>
        <v>16</v>
      </c>
      <c r="B23" s="76" t="str">
        <f>'SelCrit&amp;Growth'!B23</f>
        <v>OTTR</v>
      </c>
      <c r="C23" s="340" t="str">
        <f>'SelCrit&amp;Growth'!C23</f>
        <v>Otter Tail Corporation</v>
      </c>
      <c r="D23" s="406">
        <f t="shared" si="1"/>
        <v>50.074376166666667</v>
      </c>
      <c r="E23" s="287">
        <v>50.700001</v>
      </c>
      <c r="F23" s="290">
        <v>50.5</v>
      </c>
      <c r="G23" s="291">
        <v>50.57</v>
      </c>
      <c r="H23" s="290">
        <v>50.18</v>
      </c>
      <c r="I23" s="291">
        <v>49.82</v>
      </c>
      <c r="J23" s="290">
        <v>48.580002</v>
      </c>
      <c r="K23" s="291">
        <v>50.130001</v>
      </c>
      <c r="L23" s="290">
        <v>50.43</v>
      </c>
      <c r="M23" s="291">
        <v>50.630001</v>
      </c>
      <c r="N23" s="290">
        <v>49.939999</v>
      </c>
      <c r="O23" s="291">
        <v>49.875053000000001</v>
      </c>
      <c r="P23" s="290">
        <v>49.537457000000003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ht="15.75" customHeight="1">
      <c r="A24" s="435">
        <f>'SelCrit&amp;Growth'!A24</f>
        <v>17</v>
      </c>
      <c r="B24" s="76" t="str">
        <f>'SelCrit&amp;Growth'!B24</f>
        <v>PNW</v>
      </c>
      <c r="C24" s="340" t="str">
        <f>'SelCrit&amp;Growth'!C24</f>
        <v>Pinnacle West Capital Corporation</v>
      </c>
      <c r="D24" s="406">
        <f t="shared" si="1"/>
        <v>93.814167083333317</v>
      </c>
      <c r="E24" s="287">
        <v>94.800003000000004</v>
      </c>
      <c r="F24" s="290">
        <v>94.07</v>
      </c>
      <c r="G24" s="291">
        <v>95.309997999999993</v>
      </c>
      <c r="H24" s="290">
        <v>94.639999000000003</v>
      </c>
      <c r="I24" s="291">
        <v>95.580001999999993</v>
      </c>
      <c r="J24" s="290">
        <v>96.720000999999996</v>
      </c>
      <c r="K24" s="291">
        <v>96.150002000000001</v>
      </c>
      <c r="L24" s="290">
        <v>93.160004000000001</v>
      </c>
      <c r="M24" s="291">
        <v>92.779999000000004</v>
      </c>
      <c r="N24" s="290">
        <v>93.220000999999996</v>
      </c>
      <c r="O24" s="291">
        <v>89.959998999999996</v>
      </c>
      <c r="P24" s="290">
        <v>89.379997000000003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ht="15.75" customHeight="1">
      <c r="A25" s="435">
        <f>'SelCrit&amp;Growth'!A25</f>
        <v>18</v>
      </c>
      <c r="B25" s="76" t="str">
        <f>'SelCrit&amp;Growth'!B25</f>
        <v>POR</v>
      </c>
      <c r="C25" s="340" t="str">
        <f>'SelCrit&amp;Growth'!C25</f>
        <v>Portland General Electric Company</v>
      </c>
      <c r="D25" s="406">
        <f t="shared" si="1"/>
        <v>50.743780499999993</v>
      </c>
      <c r="E25" s="287">
        <v>51.189999</v>
      </c>
      <c r="F25" s="291">
        <v>50.259998000000003</v>
      </c>
      <c r="G25" s="290">
        <v>51.759998000000003</v>
      </c>
      <c r="H25" s="291">
        <v>51.830002</v>
      </c>
      <c r="I25" s="290">
        <v>51.84</v>
      </c>
      <c r="J25" s="291">
        <v>51.375945999999999</v>
      </c>
      <c r="K25" s="290">
        <v>51.971722</v>
      </c>
      <c r="L25" s="291">
        <v>51.127704999999999</v>
      </c>
      <c r="M25" s="290">
        <v>49.965935000000002</v>
      </c>
      <c r="N25" s="291">
        <v>50.095019999999998</v>
      </c>
      <c r="O25" s="290">
        <v>48.585715999999998</v>
      </c>
      <c r="P25" s="290">
        <v>48.923324999999998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 ht="15.75" customHeight="1">
      <c r="A26" s="435">
        <f>'SelCrit&amp;Growth'!A26</f>
        <v>19</v>
      </c>
      <c r="B26" s="76" t="str">
        <f>'SelCrit&amp;Growth'!B26</f>
        <v>PEG</v>
      </c>
      <c r="C26" s="340" t="str">
        <f>'SelCrit&amp;Growth'!C26</f>
        <v>Public Service Enterprise Group Incorporated</v>
      </c>
      <c r="D26" s="406">
        <f t="shared" si="1"/>
        <v>58.439575249999997</v>
      </c>
      <c r="E26" s="287">
        <v>58.700001</v>
      </c>
      <c r="F26" s="290">
        <v>58.869999</v>
      </c>
      <c r="G26" s="291">
        <v>59.889999000000003</v>
      </c>
      <c r="H26" s="290">
        <v>59.700001</v>
      </c>
      <c r="I26" s="291">
        <v>59.41</v>
      </c>
      <c r="J26" s="290">
        <v>59.630001</v>
      </c>
      <c r="K26" s="291">
        <v>59.73</v>
      </c>
      <c r="L26" s="290">
        <v>58.412224000000002</v>
      </c>
      <c r="M26" s="291">
        <v>58.779282000000002</v>
      </c>
      <c r="N26" s="290">
        <v>56.844776000000003</v>
      </c>
      <c r="O26" s="291">
        <v>55.872562000000002</v>
      </c>
      <c r="P26" s="290">
        <v>55.436058000000003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 ht="15.75" customHeight="1">
      <c r="A27" s="435">
        <f>'SelCrit&amp;Growth'!A27</f>
        <v>20</v>
      </c>
      <c r="B27" s="76" t="str">
        <f>'SelCrit&amp;Growth'!B27</f>
        <v>WEC</v>
      </c>
      <c r="C27" s="340" t="str">
        <f>'SelCrit&amp;Growth'!C27</f>
        <v>WEC Energy Group, Inc.</v>
      </c>
      <c r="D27" s="406">
        <f t="shared" si="1"/>
        <v>77.029750833333324</v>
      </c>
      <c r="E27" s="287">
        <v>77.050003000000004</v>
      </c>
      <c r="F27" s="292">
        <v>76.290001000000004</v>
      </c>
      <c r="G27" s="293">
        <v>77.819999999999993</v>
      </c>
      <c r="H27" s="292">
        <v>78.220000999999996</v>
      </c>
      <c r="I27" s="293">
        <v>79.080001999999993</v>
      </c>
      <c r="J27" s="292">
        <v>79.330001999999993</v>
      </c>
      <c r="K27" s="293">
        <v>78.879997000000003</v>
      </c>
      <c r="L27" s="292">
        <v>77</v>
      </c>
      <c r="M27" s="293">
        <v>76.029999000000004</v>
      </c>
      <c r="N27" s="292">
        <v>76.639999000000003</v>
      </c>
      <c r="O27" s="293">
        <v>73.884483000000003</v>
      </c>
      <c r="P27" s="292">
        <v>74.132523000000006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 ht="15.75" customHeight="1">
      <c r="A28" s="435">
        <f>'SelCrit&amp;Growth'!A28</f>
        <v>21</v>
      </c>
      <c r="B28" s="76" t="str">
        <f>'SelCrit&amp;Growth'!B28</f>
        <v>XEL</v>
      </c>
      <c r="C28" s="340" t="str">
        <f>'SelCrit&amp;Growth'!C28</f>
        <v>Xcel Energy Inc.</v>
      </c>
      <c r="D28" s="406">
        <f>AVERAGE(E28:P28)</f>
        <v>55.157981249999999</v>
      </c>
      <c r="E28" s="287">
        <v>55.41</v>
      </c>
      <c r="F28" s="292">
        <v>54.68</v>
      </c>
      <c r="G28" s="293">
        <v>55.869999</v>
      </c>
      <c r="H28" s="292">
        <v>55.709999000000003</v>
      </c>
      <c r="I28" s="293">
        <v>56.209999000000003</v>
      </c>
      <c r="J28" s="292">
        <v>57.07</v>
      </c>
      <c r="K28" s="293">
        <v>56.096072999999997</v>
      </c>
      <c r="L28" s="292">
        <v>55.272002999999998</v>
      </c>
      <c r="M28" s="293">
        <v>54.527366999999998</v>
      </c>
      <c r="N28" s="292">
        <v>54.874865999999997</v>
      </c>
      <c r="O28" s="293">
        <v>53.077804999999998</v>
      </c>
      <c r="P28" s="292">
        <v>53.097664000000002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ht="15.75" customHeight="1">
      <c r="A29" s="436"/>
      <c r="B29" s="77"/>
      <c r="C29" s="382"/>
      <c r="D29" s="407"/>
      <c r="E29" s="404"/>
      <c r="F29" s="294"/>
      <c r="G29" s="295"/>
      <c r="H29" s="294"/>
      <c r="I29" s="295"/>
      <c r="J29" s="294"/>
      <c r="K29" s="295"/>
      <c r="L29" s="294"/>
      <c r="M29" s="295"/>
      <c r="N29" s="294"/>
      <c r="O29" s="295"/>
      <c r="P29" s="294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ht="15.75" customHeight="1">
      <c r="B30" s="18"/>
      <c r="C30" s="16"/>
      <c r="D30" s="6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2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ht="15.75" customHeight="1">
      <c r="B31" s="319" t="s">
        <v>187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23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200"/>
      <c r="AC31" s="200"/>
      <c r="AD31" s="8"/>
      <c r="AE31" s="8"/>
    </row>
    <row r="32" spans="1:31" ht="15.75" customHeight="1" thickBot="1">
      <c r="C32" s="8"/>
      <c r="D32" s="8"/>
      <c r="E32" s="8"/>
      <c r="F32" s="8"/>
      <c r="G32" s="17"/>
      <c r="H32" s="8"/>
      <c r="I32" s="8"/>
      <c r="J32" s="8"/>
      <c r="K32" s="8"/>
      <c r="L32" s="8"/>
      <c r="M32" s="8"/>
      <c r="N32" s="8"/>
      <c r="O32" s="8"/>
      <c r="P32" s="8"/>
      <c r="Q32" s="23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8"/>
      <c r="AE32" s="8"/>
    </row>
    <row r="33" spans="2:50" ht="15.75" customHeight="1" thickBot="1">
      <c r="B33" s="85"/>
      <c r="C33" s="85"/>
      <c r="D33" s="85"/>
      <c r="E33" s="84"/>
      <c r="F33" s="153"/>
      <c r="G33" s="85"/>
      <c r="H33" s="85"/>
      <c r="I33" s="85"/>
      <c r="J33" s="85"/>
      <c r="K33" s="85"/>
      <c r="L33" s="85"/>
      <c r="M33" s="85"/>
      <c r="N33" s="85"/>
      <c r="R33" s="26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</row>
    <row r="34" spans="2:50" ht="15.75" customHeight="1" thickBot="1">
      <c r="B34" s="84"/>
      <c r="C34" s="153"/>
      <c r="D34" s="86"/>
      <c r="E34" s="86"/>
      <c r="F34" s="86"/>
      <c r="G34" s="86"/>
      <c r="H34" s="86"/>
      <c r="I34" s="86"/>
      <c r="J34" s="86"/>
      <c r="K34" s="86"/>
      <c r="L34" s="86"/>
      <c r="M34" s="87"/>
      <c r="N34" s="8"/>
      <c r="O34" s="8"/>
      <c r="P34" s="8"/>
      <c r="Q34" s="8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92"/>
      <c r="AE34" s="200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</row>
    <row r="35" spans="2:50" ht="15.75" customHeight="1">
      <c r="C35" s="2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</row>
    <row r="36" spans="2:50" ht="15.75" customHeight="1"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</row>
    <row r="37" spans="2:50" ht="15.75" customHeight="1">
      <c r="C37" s="6"/>
      <c r="D37" s="154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</row>
    <row r="38" spans="2:50" ht="15.75" customHeight="1">
      <c r="C38" s="6"/>
      <c r="D38" s="154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</row>
    <row r="39" spans="2:50" ht="15.75" customHeight="1">
      <c r="C39" s="6"/>
      <c r="D39" s="154"/>
      <c r="R39" s="269"/>
      <c r="S39" s="199"/>
      <c r="T39" s="199"/>
      <c r="U39" s="199"/>
      <c r="V39" s="199"/>
      <c r="W39" s="199"/>
      <c r="X39" s="199"/>
      <c r="Y39" s="199"/>
      <c r="Z39" s="199"/>
      <c r="AA39" s="276"/>
      <c r="AB39" s="199"/>
      <c r="AC39" s="199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</row>
    <row r="40" spans="2:50" ht="15.75" customHeight="1">
      <c r="C40" s="6"/>
      <c r="D40" s="154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</row>
    <row r="41" spans="2:50" ht="15.75" customHeight="1">
      <c r="C41" s="6"/>
      <c r="D41" s="154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</row>
    <row r="42" spans="2:50" ht="15.75" customHeight="1">
      <c r="C42" s="6"/>
      <c r="D42" s="154"/>
      <c r="R42" s="199"/>
      <c r="S42" s="199"/>
      <c r="T42" s="199"/>
      <c r="U42" s="199"/>
      <c r="V42" s="199"/>
      <c r="W42" s="199"/>
      <c r="X42" s="199"/>
      <c r="Y42" s="277" t="s">
        <v>71</v>
      </c>
      <c r="Z42" s="92" t="s">
        <v>72</v>
      </c>
      <c r="AA42" s="92" t="s">
        <v>64</v>
      </c>
      <c r="AB42" s="92" t="s">
        <v>73</v>
      </c>
      <c r="AC42" s="136" t="s">
        <v>74</v>
      </c>
      <c r="AD42" s="92" t="s">
        <v>75</v>
      </c>
      <c r="AE42" s="136" t="s">
        <v>76</v>
      </c>
      <c r="AF42" s="136" t="s">
        <v>77</v>
      </c>
      <c r="AG42" s="136" t="s">
        <v>78</v>
      </c>
      <c r="AH42" s="136" t="s">
        <v>65</v>
      </c>
      <c r="AI42" s="136" t="s">
        <v>79</v>
      </c>
      <c r="AJ42" s="92" t="s">
        <v>80</v>
      </c>
      <c r="AK42" s="92" t="s">
        <v>81</v>
      </c>
      <c r="AL42" s="92" t="s">
        <v>66</v>
      </c>
      <c r="AM42" s="92" t="s">
        <v>67</v>
      </c>
      <c r="AN42" s="92" t="s">
        <v>68</v>
      </c>
      <c r="AO42" s="92" t="s">
        <v>82</v>
      </c>
      <c r="AP42" s="92" t="s">
        <v>83</v>
      </c>
      <c r="AQ42" s="92" t="s">
        <v>84</v>
      </c>
      <c r="AR42" s="92"/>
      <c r="AS42" s="92"/>
      <c r="AT42" s="92"/>
      <c r="AU42" s="92"/>
      <c r="AV42" s="92"/>
      <c r="AX42" s="274"/>
    </row>
    <row r="43" spans="2:50" ht="15">
      <c r="C43" s="6"/>
      <c r="D43" s="154"/>
      <c r="R43" s="199"/>
      <c r="S43" s="199"/>
      <c r="T43" s="199"/>
      <c r="U43" s="199"/>
      <c r="V43" s="199"/>
      <c r="W43" s="199"/>
      <c r="X43" s="199"/>
      <c r="Y43" s="92">
        <v>65.53</v>
      </c>
      <c r="Z43" s="92">
        <v>37.659999999999997</v>
      </c>
      <c r="AA43" s="136">
        <v>63.82</v>
      </c>
      <c r="AB43" s="92">
        <v>38.71</v>
      </c>
      <c r="AC43" s="136">
        <v>26.09</v>
      </c>
      <c r="AD43" s="136">
        <v>42.45</v>
      </c>
      <c r="AE43" s="136">
        <v>98.11</v>
      </c>
      <c r="AF43" s="136">
        <v>45.75</v>
      </c>
      <c r="AG43" s="136">
        <v>55.68</v>
      </c>
      <c r="AH43" s="136">
        <v>79.12</v>
      </c>
      <c r="AI43" s="136">
        <v>56.61</v>
      </c>
      <c r="AJ43" s="278">
        <v>33.89</v>
      </c>
      <c r="AK43" s="278">
        <v>37.9</v>
      </c>
      <c r="AL43" s="278">
        <v>77.849999999999994</v>
      </c>
      <c r="AM43" s="278">
        <v>34.9</v>
      </c>
      <c r="AN43" s="278">
        <v>43.57</v>
      </c>
      <c r="AO43" s="278">
        <v>69.489999999999995</v>
      </c>
      <c r="AP43" s="278">
        <v>57.49</v>
      </c>
      <c r="AQ43" s="273">
        <v>41.5</v>
      </c>
      <c r="AR43" s="92"/>
      <c r="AS43" s="279"/>
      <c r="AT43" s="92"/>
      <c r="AU43" s="92"/>
      <c r="AV43" s="92"/>
      <c r="AX43" s="274"/>
    </row>
    <row r="44" spans="2:50" ht="15">
      <c r="C44" s="6"/>
      <c r="D44" s="154"/>
      <c r="R44" s="199"/>
      <c r="S44" s="199"/>
      <c r="T44" s="199"/>
      <c r="U44" s="199"/>
      <c r="V44" s="199"/>
      <c r="W44" s="199"/>
      <c r="X44" s="199"/>
      <c r="Y44" s="92">
        <v>65.87</v>
      </c>
      <c r="Z44" s="92">
        <v>37.82</v>
      </c>
      <c r="AA44" s="136">
        <v>64.03</v>
      </c>
      <c r="AB44" s="92">
        <v>38.619999999999997</v>
      </c>
      <c r="AC44" s="136">
        <v>26.3</v>
      </c>
      <c r="AD44" s="136">
        <v>42.62</v>
      </c>
      <c r="AE44" s="136">
        <v>99.01</v>
      </c>
      <c r="AF44" s="136">
        <v>46.25</v>
      </c>
      <c r="AG44" s="136">
        <v>55.72</v>
      </c>
      <c r="AH44" s="136">
        <v>79.38</v>
      </c>
      <c r="AI44" s="136">
        <v>56.92</v>
      </c>
      <c r="AJ44" s="278">
        <v>33.869999999999997</v>
      </c>
      <c r="AK44" s="278">
        <v>38.9</v>
      </c>
      <c r="AL44" s="278">
        <v>78.03</v>
      </c>
      <c r="AM44" s="278">
        <v>35.049999999999997</v>
      </c>
      <c r="AN44" s="278">
        <v>43.55</v>
      </c>
      <c r="AO44" s="278">
        <v>69.7</v>
      </c>
      <c r="AP44" s="278">
        <v>57.64</v>
      </c>
      <c r="AQ44" s="273">
        <v>41.45</v>
      </c>
      <c r="AR44" s="92"/>
      <c r="AS44" s="279"/>
      <c r="AT44" s="92"/>
      <c r="AU44" s="92"/>
      <c r="AV44" s="92"/>
      <c r="AX44" s="274"/>
    </row>
    <row r="45" spans="2:50" ht="15">
      <c r="C45" s="6"/>
      <c r="D45" s="154"/>
      <c r="R45" s="199"/>
      <c r="S45" s="199"/>
      <c r="T45" s="199"/>
      <c r="U45" s="199"/>
      <c r="V45" s="199"/>
      <c r="W45" s="199"/>
      <c r="X45" s="199"/>
      <c r="Y45" s="92">
        <v>64.459999999999994</v>
      </c>
      <c r="Z45" s="92">
        <v>36.89</v>
      </c>
      <c r="AA45" s="136">
        <v>62.97</v>
      </c>
      <c r="AB45" s="92">
        <v>38.49</v>
      </c>
      <c r="AC45" s="136">
        <v>26.06</v>
      </c>
      <c r="AD45" s="136">
        <v>41.78</v>
      </c>
      <c r="AE45" s="136">
        <v>97.1</v>
      </c>
      <c r="AF45" s="136">
        <v>45</v>
      </c>
      <c r="AG45" s="136">
        <v>54.25</v>
      </c>
      <c r="AH45" s="136">
        <v>79.22</v>
      </c>
      <c r="AI45" s="136">
        <v>57.12</v>
      </c>
      <c r="AJ45" s="278">
        <v>33.42</v>
      </c>
      <c r="AK45" s="278">
        <v>38.15</v>
      </c>
      <c r="AL45" s="278">
        <v>76.77</v>
      </c>
      <c r="AM45" s="278">
        <v>33.85</v>
      </c>
      <c r="AN45" s="278">
        <v>43.07</v>
      </c>
      <c r="AO45" s="278">
        <v>68.5</v>
      </c>
      <c r="AP45" s="278">
        <v>58.23</v>
      </c>
      <c r="AQ45" s="273">
        <v>40.72</v>
      </c>
      <c r="AR45" s="92"/>
      <c r="AS45" s="279"/>
      <c r="AT45" s="92"/>
      <c r="AU45" s="92"/>
      <c r="AV45" s="92"/>
      <c r="AX45" s="274"/>
    </row>
    <row r="46" spans="2:50" ht="15">
      <c r="C46" s="6"/>
      <c r="D46" s="154"/>
      <c r="R46" s="199"/>
      <c r="S46" s="199"/>
      <c r="T46" s="199"/>
      <c r="U46" s="199"/>
      <c r="V46" s="199"/>
      <c r="W46" s="199"/>
      <c r="X46" s="199"/>
      <c r="Y46" s="92">
        <v>62.72</v>
      </c>
      <c r="Z46" s="92">
        <v>37.36</v>
      </c>
      <c r="AA46" s="136">
        <v>62.91</v>
      </c>
      <c r="AB46" s="92">
        <v>39.33</v>
      </c>
      <c r="AC46" s="136">
        <v>25.6</v>
      </c>
      <c r="AD46" s="136">
        <v>42.33</v>
      </c>
      <c r="AE46" s="136">
        <v>98.4</v>
      </c>
      <c r="AF46" s="136">
        <v>46</v>
      </c>
      <c r="AG46" s="136">
        <v>55</v>
      </c>
      <c r="AH46" s="136">
        <v>78.959999999999994</v>
      </c>
      <c r="AI46" s="136">
        <v>57.15</v>
      </c>
      <c r="AJ46" s="278">
        <v>33.4</v>
      </c>
      <c r="AK46" s="278">
        <v>37.65</v>
      </c>
      <c r="AL46" s="278">
        <v>77.02</v>
      </c>
      <c r="AM46" s="278">
        <v>33.9</v>
      </c>
      <c r="AN46" s="278">
        <v>43.67</v>
      </c>
      <c r="AO46" s="278">
        <v>70.849999999999994</v>
      </c>
      <c r="AP46" s="278">
        <v>58.5</v>
      </c>
      <c r="AQ46" s="273">
        <v>41.07</v>
      </c>
      <c r="AR46" s="92"/>
      <c r="AS46" s="279"/>
      <c r="AT46" s="92"/>
      <c r="AU46" s="92"/>
      <c r="AV46" s="92"/>
      <c r="AX46" s="274"/>
    </row>
    <row r="47" spans="2:50" ht="15">
      <c r="C47" s="6"/>
      <c r="D47" s="154"/>
      <c r="R47" s="92"/>
      <c r="S47" s="92"/>
      <c r="T47" s="92"/>
      <c r="U47" s="92"/>
      <c r="V47" s="92"/>
      <c r="W47" s="92"/>
      <c r="X47" s="92"/>
      <c r="Y47" s="92">
        <v>62.68</v>
      </c>
      <c r="Z47" s="92">
        <v>37.49</v>
      </c>
      <c r="AA47" s="136">
        <v>63.23</v>
      </c>
      <c r="AB47" s="92">
        <v>39.35</v>
      </c>
      <c r="AC47" s="136">
        <v>25.42</v>
      </c>
      <c r="AD47" s="136">
        <v>41.94</v>
      </c>
      <c r="AE47" s="136">
        <v>98.3</v>
      </c>
      <c r="AF47" s="136">
        <v>46.5</v>
      </c>
      <c r="AG47" s="136">
        <v>55.15</v>
      </c>
      <c r="AH47" s="136">
        <v>78.97</v>
      </c>
      <c r="AI47" s="136">
        <v>57.16</v>
      </c>
      <c r="AJ47" s="278">
        <v>33.75</v>
      </c>
      <c r="AK47" s="278">
        <v>38.4</v>
      </c>
      <c r="AL47" s="278">
        <v>77.260000000000005</v>
      </c>
      <c r="AM47" s="278">
        <v>34.25</v>
      </c>
      <c r="AN47" s="278">
        <v>43.51</v>
      </c>
      <c r="AO47" s="278">
        <v>72.06</v>
      </c>
      <c r="AP47" s="278">
        <v>58.74</v>
      </c>
      <c r="AQ47" s="273">
        <v>40.65</v>
      </c>
      <c r="AR47" s="92"/>
      <c r="AS47" s="279"/>
      <c r="AT47" s="92"/>
      <c r="AU47" s="92"/>
      <c r="AV47" s="92"/>
      <c r="AX47" s="274"/>
    </row>
    <row r="48" spans="2:50" ht="15">
      <c r="C48" s="6"/>
      <c r="D48" s="154"/>
      <c r="R48" s="92"/>
      <c r="S48" s="92"/>
      <c r="T48" s="92"/>
      <c r="U48" s="92"/>
      <c r="V48" s="92"/>
      <c r="W48" s="92"/>
      <c r="X48" s="92"/>
      <c r="Y48" s="92">
        <v>63.64</v>
      </c>
      <c r="Z48" s="92">
        <v>37.799999999999997</v>
      </c>
      <c r="AA48" s="136">
        <v>63.14</v>
      </c>
      <c r="AB48" s="92">
        <v>39.69</v>
      </c>
      <c r="AC48" s="136">
        <v>25.36</v>
      </c>
      <c r="AD48" s="136">
        <v>42.15</v>
      </c>
      <c r="AE48" s="136">
        <v>98.86</v>
      </c>
      <c r="AF48" s="136">
        <v>46.85</v>
      </c>
      <c r="AG48" s="136">
        <v>55.26</v>
      </c>
      <c r="AH48" s="136">
        <v>79.83</v>
      </c>
      <c r="AI48" s="136">
        <v>57.51</v>
      </c>
      <c r="AJ48" s="278">
        <v>33.82</v>
      </c>
      <c r="AK48" s="278">
        <v>39.85</v>
      </c>
      <c r="AL48" s="278">
        <v>78.489999999999995</v>
      </c>
      <c r="AM48" s="278">
        <v>34.450000000000003</v>
      </c>
      <c r="AN48" s="278">
        <v>43.64</v>
      </c>
      <c r="AO48" s="278">
        <v>71.900000000000006</v>
      </c>
      <c r="AP48" s="278">
        <v>58.78</v>
      </c>
      <c r="AQ48" s="273">
        <v>40.92</v>
      </c>
      <c r="AR48" s="92"/>
      <c r="AS48" s="279"/>
      <c r="AT48" s="92"/>
      <c r="AU48" s="92"/>
      <c r="AV48" s="92"/>
      <c r="AX48" s="274"/>
    </row>
    <row r="49" spans="3:50">
      <c r="C49" s="2"/>
      <c r="D49" s="2"/>
      <c r="R49" s="92"/>
      <c r="S49" s="92"/>
      <c r="T49" s="92"/>
      <c r="U49" s="92"/>
      <c r="V49" s="92"/>
      <c r="W49" s="92"/>
      <c r="X49" s="92"/>
      <c r="Y49" s="92">
        <v>64.19</v>
      </c>
      <c r="Z49" s="92">
        <v>37.89</v>
      </c>
      <c r="AA49" s="136">
        <v>62.96</v>
      </c>
      <c r="AB49" s="92">
        <v>39.99</v>
      </c>
      <c r="AC49" s="136">
        <v>24.64</v>
      </c>
      <c r="AD49" s="136">
        <v>41.62</v>
      </c>
      <c r="AE49" s="136">
        <v>98.51</v>
      </c>
      <c r="AF49" s="136">
        <v>46.5</v>
      </c>
      <c r="AG49" s="136">
        <v>55.23</v>
      </c>
      <c r="AH49" s="136">
        <v>80.55</v>
      </c>
      <c r="AI49" s="136">
        <v>56.87</v>
      </c>
      <c r="AJ49" s="278">
        <v>33.450000000000003</v>
      </c>
      <c r="AK49" s="278">
        <v>40.799999999999997</v>
      </c>
      <c r="AL49" s="278">
        <v>78.03</v>
      </c>
      <c r="AM49" s="278">
        <v>34.299999999999997</v>
      </c>
      <c r="AN49" s="278">
        <v>43.33</v>
      </c>
      <c r="AO49" s="278">
        <v>73.28</v>
      </c>
      <c r="AP49" s="278">
        <v>58.65</v>
      </c>
      <c r="AQ49" s="273">
        <v>40.700000000000003</v>
      </c>
      <c r="AR49" s="92"/>
      <c r="AS49" s="279"/>
      <c r="AT49" s="92"/>
      <c r="AU49" s="92"/>
      <c r="AV49" s="92"/>
      <c r="AX49" s="275"/>
    </row>
    <row r="50" spans="3:50" ht="15">
      <c r="R50" s="92"/>
      <c r="S50" s="92"/>
      <c r="T50" s="92"/>
      <c r="U50" s="92"/>
      <c r="V50" s="92"/>
      <c r="W50" s="92"/>
      <c r="X50" s="92"/>
      <c r="Y50" s="92">
        <v>63.83</v>
      </c>
      <c r="Z50" s="92">
        <v>37.86</v>
      </c>
      <c r="AA50" s="136">
        <v>63.17</v>
      </c>
      <c r="AB50" s="92">
        <v>39.71</v>
      </c>
      <c r="AC50" s="136">
        <v>24.83</v>
      </c>
      <c r="AD50" s="136">
        <v>41.7</v>
      </c>
      <c r="AE50" s="136">
        <v>98.74</v>
      </c>
      <c r="AF50" s="136">
        <v>47.1</v>
      </c>
      <c r="AG50" s="136">
        <v>55.46</v>
      </c>
      <c r="AH50" s="136">
        <v>81.05</v>
      </c>
      <c r="AI50" s="136">
        <v>57.18</v>
      </c>
      <c r="AJ50" s="278">
        <v>33.74</v>
      </c>
      <c r="AK50" s="278">
        <v>40.950000000000003</v>
      </c>
      <c r="AL50" s="278">
        <v>77.66</v>
      </c>
      <c r="AM50" s="278">
        <v>34.049999999999997</v>
      </c>
      <c r="AN50" s="278">
        <v>43.35</v>
      </c>
      <c r="AO50" s="278">
        <v>74.69</v>
      </c>
      <c r="AP50" s="278">
        <v>58.73</v>
      </c>
      <c r="AQ50" s="273">
        <v>40.67</v>
      </c>
      <c r="AR50" s="92"/>
      <c r="AS50" s="279"/>
      <c r="AT50" s="92"/>
      <c r="AU50" s="92"/>
      <c r="AV50" s="92"/>
      <c r="AX50" s="274"/>
    </row>
    <row r="51" spans="3:50" ht="15">
      <c r="Y51" s="92">
        <v>64.400000000000006</v>
      </c>
      <c r="Z51" s="92">
        <v>37.61</v>
      </c>
      <c r="AA51" s="136">
        <v>62.81</v>
      </c>
      <c r="AB51" s="92">
        <v>40.770000000000003</v>
      </c>
      <c r="AC51" s="136">
        <v>24.29</v>
      </c>
      <c r="AD51" s="136">
        <v>41.5</v>
      </c>
      <c r="AE51" s="136">
        <v>98.2</v>
      </c>
      <c r="AF51" s="136">
        <v>46.9</v>
      </c>
      <c r="AG51" s="136">
        <v>54.57</v>
      </c>
      <c r="AH51" s="136">
        <v>80.27</v>
      </c>
      <c r="AI51" s="136">
        <v>56.93</v>
      </c>
      <c r="AJ51" s="278">
        <v>33.69</v>
      </c>
      <c r="AK51" s="278">
        <v>41.3</v>
      </c>
      <c r="AL51" s="278">
        <v>76.67</v>
      </c>
      <c r="AM51" s="278">
        <v>33.549999999999997</v>
      </c>
      <c r="AN51" s="278">
        <v>43.37</v>
      </c>
      <c r="AO51" s="278">
        <v>74.03</v>
      </c>
      <c r="AP51" s="278">
        <v>58.01</v>
      </c>
      <c r="AQ51" s="273">
        <v>40.69</v>
      </c>
      <c r="AR51" s="92"/>
      <c r="AS51" s="279"/>
      <c r="AT51" s="92"/>
      <c r="AU51" s="92"/>
      <c r="AV51" s="92"/>
      <c r="AX51" s="274"/>
    </row>
    <row r="52" spans="3:50" ht="15">
      <c r="Y52" s="92">
        <v>65.19</v>
      </c>
      <c r="Z52" s="92">
        <v>36.83</v>
      </c>
      <c r="AA52" s="136">
        <v>60.99</v>
      </c>
      <c r="AB52" s="92">
        <v>42.08</v>
      </c>
      <c r="AC52" s="136">
        <v>24.43</v>
      </c>
      <c r="AD52" s="136">
        <v>41.12</v>
      </c>
      <c r="AE52" s="136">
        <v>97.45</v>
      </c>
      <c r="AF52" s="136">
        <v>47.35</v>
      </c>
      <c r="AG52" s="136">
        <v>53.76</v>
      </c>
      <c r="AH52" s="136">
        <v>79.92</v>
      </c>
      <c r="AI52" s="136">
        <v>56.79</v>
      </c>
      <c r="AJ52" s="278">
        <v>33.18</v>
      </c>
      <c r="AK52" s="278">
        <v>41.7</v>
      </c>
      <c r="AL52" s="278">
        <v>76.19</v>
      </c>
      <c r="AM52" s="278">
        <v>33</v>
      </c>
      <c r="AN52" s="278">
        <v>42.7</v>
      </c>
      <c r="AO52" s="278">
        <v>72.760000000000005</v>
      </c>
      <c r="AP52" s="278">
        <v>57.16</v>
      </c>
      <c r="AQ52" s="273">
        <v>39.85</v>
      </c>
      <c r="AR52" s="92"/>
      <c r="AS52" s="279"/>
      <c r="AT52" s="92"/>
      <c r="AU52" s="92"/>
      <c r="AV52" s="92"/>
      <c r="AX52" s="274"/>
    </row>
    <row r="53" spans="3:50" ht="15">
      <c r="Y53" s="92">
        <v>61.68</v>
      </c>
      <c r="Z53" s="92">
        <v>35.99</v>
      </c>
      <c r="AA53" s="136">
        <v>58.7</v>
      </c>
      <c r="AB53" s="92">
        <v>40.549999999999997</v>
      </c>
      <c r="AC53" s="136">
        <v>24.1</v>
      </c>
      <c r="AD53" s="136">
        <v>39.94</v>
      </c>
      <c r="AE53" s="136">
        <v>95.13</v>
      </c>
      <c r="AF53" s="136">
        <v>45</v>
      </c>
      <c r="AG53" s="136">
        <v>51.68</v>
      </c>
      <c r="AH53" s="136">
        <v>76.64</v>
      </c>
      <c r="AI53" s="136">
        <v>54.9</v>
      </c>
      <c r="AJ53" s="278">
        <v>32.340000000000003</v>
      </c>
      <c r="AK53" s="278">
        <v>38.450000000000003</v>
      </c>
      <c r="AL53" s="278">
        <v>73.540000000000006</v>
      </c>
      <c r="AM53" s="278">
        <v>31.45</v>
      </c>
      <c r="AN53" s="278">
        <v>41.33</v>
      </c>
      <c r="AO53" s="278">
        <v>70.92</v>
      </c>
      <c r="AP53" s="278">
        <v>55.64</v>
      </c>
      <c r="AQ53" s="273">
        <v>38.74</v>
      </c>
      <c r="AR53" s="92"/>
      <c r="AS53" s="279"/>
      <c r="AT53" s="92"/>
      <c r="AU53" s="92"/>
      <c r="AV53" s="92"/>
      <c r="AX53" s="274"/>
    </row>
    <row r="54" spans="3:50" ht="15">
      <c r="Y54" s="92">
        <v>62.94</v>
      </c>
      <c r="Z54" s="92">
        <v>36.35</v>
      </c>
      <c r="AA54" s="136">
        <v>59.72</v>
      </c>
      <c r="AB54" s="92">
        <v>41.32</v>
      </c>
      <c r="AC54" s="136">
        <v>23.95</v>
      </c>
      <c r="AD54" s="136">
        <v>40.6</v>
      </c>
      <c r="AE54" s="136">
        <v>94.03</v>
      </c>
      <c r="AF54" s="136">
        <v>46.2</v>
      </c>
      <c r="AG54" s="136">
        <v>52.59</v>
      </c>
      <c r="AH54" s="136">
        <v>77.989999999999995</v>
      </c>
      <c r="AI54" s="136">
        <v>57.22</v>
      </c>
      <c r="AJ54" s="278">
        <v>31.73</v>
      </c>
      <c r="AK54" s="278">
        <v>38.950000000000003</v>
      </c>
      <c r="AL54" s="278">
        <v>75.34</v>
      </c>
      <c r="AM54" s="278">
        <v>32.950000000000003</v>
      </c>
      <c r="AN54" s="278">
        <v>42.52</v>
      </c>
      <c r="AO54" s="278">
        <v>71.010000000000005</v>
      </c>
      <c r="AP54" s="278">
        <v>56.56</v>
      </c>
      <c r="AQ54" s="273">
        <v>39.520000000000003</v>
      </c>
      <c r="AR54" s="92"/>
      <c r="AS54" s="278"/>
      <c r="AT54" s="92"/>
      <c r="AU54" s="92"/>
      <c r="AV54" s="92"/>
      <c r="AX54" s="273"/>
    </row>
    <row r="55" spans="3:50" ht="15">
      <c r="Y55" s="92"/>
      <c r="Z55" s="92"/>
      <c r="AA55" s="92"/>
      <c r="AB55" s="123"/>
      <c r="AC55" s="123"/>
      <c r="AD55" s="92"/>
      <c r="AE55" s="92"/>
      <c r="AF55" s="92"/>
      <c r="AG55" s="92"/>
      <c r="AH55" s="92"/>
      <c r="AI55" s="92"/>
      <c r="AJ55" s="92"/>
      <c r="AK55" s="92"/>
      <c r="AL55" s="278"/>
      <c r="AM55" s="92"/>
      <c r="AN55" s="92"/>
      <c r="AO55" s="92"/>
      <c r="AP55" s="92"/>
      <c r="AQ55" s="278"/>
      <c r="AR55" s="92"/>
      <c r="AS55" s="92"/>
      <c r="AT55" s="92"/>
      <c r="AU55" s="92"/>
      <c r="AV55" s="92"/>
    </row>
    <row r="56" spans="3:50" ht="15.75" customHeight="1">
      <c r="Y56" s="92"/>
      <c r="Z56" s="92"/>
      <c r="AA56" s="92"/>
      <c r="AB56" s="123"/>
      <c r="AC56" s="123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</row>
    <row r="57" spans="3:50" ht="15.75" customHeight="1">
      <c r="Y57" s="277" t="s">
        <v>71</v>
      </c>
      <c r="Z57" s="92">
        <v>65.53</v>
      </c>
      <c r="AA57" s="92">
        <v>65.87</v>
      </c>
      <c r="AB57" s="92">
        <v>64.459999999999994</v>
      </c>
      <c r="AC57" s="92">
        <v>62.72</v>
      </c>
      <c r="AD57" s="92">
        <v>62.68</v>
      </c>
      <c r="AE57" s="92">
        <v>63.64</v>
      </c>
      <c r="AF57" s="92">
        <v>64.19</v>
      </c>
      <c r="AG57" s="92">
        <v>63.83</v>
      </c>
      <c r="AH57" s="92">
        <v>64.400000000000006</v>
      </c>
      <c r="AI57" s="92">
        <v>65.19</v>
      </c>
      <c r="AJ57" s="92">
        <v>61.68</v>
      </c>
      <c r="AK57" s="92">
        <v>62.94</v>
      </c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</row>
    <row r="58" spans="3:50" ht="15.75" customHeight="1">
      <c r="Y58" s="92" t="s">
        <v>72</v>
      </c>
      <c r="Z58" s="92">
        <v>37.659999999999997</v>
      </c>
      <c r="AA58" s="92">
        <v>37.82</v>
      </c>
      <c r="AB58" s="92">
        <v>36.89</v>
      </c>
      <c r="AC58" s="92">
        <v>37.36</v>
      </c>
      <c r="AD58" s="92">
        <v>37.49</v>
      </c>
      <c r="AE58" s="92">
        <v>37.799999999999997</v>
      </c>
      <c r="AF58" s="92">
        <v>37.89</v>
      </c>
      <c r="AG58" s="92">
        <v>37.86</v>
      </c>
      <c r="AH58" s="92">
        <v>37.61</v>
      </c>
      <c r="AI58" s="92">
        <v>36.83</v>
      </c>
      <c r="AJ58" s="92">
        <v>35.99</v>
      </c>
      <c r="AK58" s="92">
        <v>36.35</v>
      </c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</row>
    <row r="59" spans="3:50" ht="15.75" customHeight="1">
      <c r="Y59" s="92" t="s">
        <v>64</v>
      </c>
      <c r="Z59" s="136">
        <v>63.82</v>
      </c>
      <c r="AA59" s="136">
        <v>64.03</v>
      </c>
      <c r="AB59" s="136">
        <v>62.97</v>
      </c>
      <c r="AC59" s="136">
        <v>62.91</v>
      </c>
      <c r="AD59" s="136">
        <v>63.23</v>
      </c>
      <c r="AE59" s="136">
        <v>63.14</v>
      </c>
      <c r="AF59" s="136">
        <v>62.96</v>
      </c>
      <c r="AG59" s="136">
        <v>63.17</v>
      </c>
      <c r="AH59" s="136">
        <v>62.81</v>
      </c>
      <c r="AI59" s="136">
        <v>60.99</v>
      </c>
      <c r="AJ59" s="136">
        <v>58.7</v>
      </c>
      <c r="AK59" s="136">
        <v>59.72</v>
      </c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</row>
    <row r="60" spans="3:50" ht="15.75" customHeight="1">
      <c r="Y60" s="92" t="s">
        <v>73</v>
      </c>
      <c r="Z60" s="92">
        <v>38.71</v>
      </c>
      <c r="AA60" s="92">
        <v>38.619999999999997</v>
      </c>
      <c r="AB60" s="92">
        <v>38.49</v>
      </c>
      <c r="AC60" s="92">
        <v>39.33</v>
      </c>
      <c r="AD60" s="92">
        <v>39.35</v>
      </c>
      <c r="AE60" s="92">
        <v>39.69</v>
      </c>
      <c r="AF60" s="92">
        <v>39.99</v>
      </c>
      <c r="AG60" s="92">
        <v>39.71</v>
      </c>
      <c r="AH60" s="92">
        <v>40.770000000000003</v>
      </c>
      <c r="AI60" s="92">
        <v>42.08</v>
      </c>
      <c r="AJ60" s="92">
        <v>40.549999999999997</v>
      </c>
      <c r="AK60" s="92">
        <v>41.32</v>
      </c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</row>
    <row r="61" spans="3:50" ht="15.75" customHeight="1">
      <c r="Y61" s="136" t="s">
        <v>74</v>
      </c>
      <c r="Z61" s="136">
        <v>26.09</v>
      </c>
      <c r="AA61" s="136">
        <v>26.3</v>
      </c>
      <c r="AB61" s="136">
        <v>26.06</v>
      </c>
      <c r="AC61" s="136">
        <v>25.6</v>
      </c>
      <c r="AD61" s="136">
        <v>25.42</v>
      </c>
      <c r="AE61" s="136">
        <v>25.36</v>
      </c>
      <c r="AF61" s="136">
        <v>24.64</v>
      </c>
      <c r="AG61" s="136">
        <v>24.83</v>
      </c>
      <c r="AH61" s="136">
        <v>24.29</v>
      </c>
      <c r="AI61" s="136">
        <v>24.43</v>
      </c>
      <c r="AJ61" s="136">
        <v>24.1</v>
      </c>
      <c r="AK61" s="136">
        <v>23.95</v>
      </c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</row>
    <row r="62" spans="3:50" ht="15.75" customHeight="1">
      <c r="Y62" s="92" t="s">
        <v>75</v>
      </c>
      <c r="Z62" s="136">
        <v>42.45</v>
      </c>
      <c r="AA62" s="136">
        <v>42.62</v>
      </c>
      <c r="AB62" s="136">
        <v>41.78</v>
      </c>
      <c r="AC62" s="136">
        <v>42.33</v>
      </c>
      <c r="AD62" s="136">
        <v>41.94</v>
      </c>
      <c r="AE62" s="136">
        <v>42.15</v>
      </c>
      <c r="AF62" s="136">
        <v>41.62</v>
      </c>
      <c r="AG62" s="136">
        <v>41.7</v>
      </c>
      <c r="AH62" s="136">
        <v>41.5</v>
      </c>
      <c r="AI62" s="136">
        <v>41.12</v>
      </c>
      <c r="AJ62" s="136">
        <v>39.94</v>
      </c>
      <c r="AK62" s="136">
        <v>40.6</v>
      </c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</row>
    <row r="63" spans="3:50" ht="15.75" customHeight="1">
      <c r="Y63" s="136" t="s">
        <v>76</v>
      </c>
      <c r="Z63" s="136">
        <v>98.11</v>
      </c>
      <c r="AA63" s="136">
        <v>99.01</v>
      </c>
      <c r="AB63" s="136">
        <v>97.1</v>
      </c>
      <c r="AC63" s="136">
        <v>98.4</v>
      </c>
      <c r="AD63" s="136">
        <v>98.3</v>
      </c>
      <c r="AE63" s="136">
        <v>98.86</v>
      </c>
      <c r="AF63" s="136">
        <v>98.51</v>
      </c>
      <c r="AG63" s="136">
        <v>98.74</v>
      </c>
      <c r="AH63" s="136">
        <v>98.2</v>
      </c>
      <c r="AI63" s="136">
        <v>97.45</v>
      </c>
      <c r="AJ63" s="136">
        <v>95.13</v>
      </c>
      <c r="AK63" s="136">
        <v>94.03</v>
      </c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</row>
    <row r="64" spans="3:50" ht="15.75" customHeight="1">
      <c r="Y64" s="136" t="s">
        <v>77</v>
      </c>
      <c r="Z64" s="136">
        <v>45.75</v>
      </c>
      <c r="AA64" s="136">
        <v>46.25</v>
      </c>
      <c r="AB64" s="136">
        <v>45</v>
      </c>
      <c r="AC64" s="136">
        <v>46</v>
      </c>
      <c r="AD64" s="136">
        <v>46.5</v>
      </c>
      <c r="AE64" s="136">
        <v>46.85</v>
      </c>
      <c r="AF64" s="136">
        <v>46.5</v>
      </c>
      <c r="AG64" s="136">
        <v>47.1</v>
      </c>
      <c r="AH64" s="136">
        <v>46.9</v>
      </c>
      <c r="AI64" s="136">
        <v>47.35</v>
      </c>
      <c r="AJ64" s="136">
        <v>45</v>
      </c>
      <c r="AK64" s="136">
        <v>46.2</v>
      </c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</row>
    <row r="65" spans="2:48" ht="15.75" customHeight="1">
      <c r="Y65" s="136" t="s">
        <v>78</v>
      </c>
      <c r="Z65" s="136">
        <v>55.68</v>
      </c>
      <c r="AA65" s="136">
        <v>55.72</v>
      </c>
      <c r="AB65" s="136">
        <v>54.25</v>
      </c>
      <c r="AC65" s="136">
        <v>55</v>
      </c>
      <c r="AD65" s="136">
        <v>55.15</v>
      </c>
      <c r="AE65" s="136">
        <v>55.26</v>
      </c>
      <c r="AF65" s="136">
        <v>55.23</v>
      </c>
      <c r="AG65" s="136">
        <v>55.46</v>
      </c>
      <c r="AH65" s="136">
        <v>54.57</v>
      </c>
      <c r="AI65" s="136">
        <v>53.76</v>
      </c>
      <c r="AJ65" s="136">
        <v>51.68</v>
      </c>
      <c r="AK65" s="136">
        <v>52.59</v>
      </c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</row>
    <row r="66" spans="2:48" ht="15.75" customHeight="1">
      <c r="Y66" s="136" t="s">
        <v>65</v>
      </c>
      <c r="Z66" s="136">
        <v>79.12</v>
      </c>
      <c r="AA66" s="136">
        <v>79.38</v>
      </c>
      <c r="AB66" s="136">
        <v>79.22</v>
      </c>
      <c r="AC66" s="136">
        <v>78.959999999999994</v>
      </c>
      <c r="AD66" s="136">
        <v>78.97</v>
      </c>
      <c r="AE66" s="136">
        <v>79.83</v>
      </c>
      <c r="AF66" s="136">
        <v>80.55</v>
      </c>
      <c r="AG66" s="136">
        <v>81.05</v>
      </c>
      <c r="AH66" s="136">
        <v>80.27</v>
      </c>
      <c r="AI66" s="136">
        <v>79.92</v>
      </c>
      <c r="AJ66" s="136">
        <v>76.64</v>
      </c>
      <c r="AK66" s="136">
        <v>77.989999999999995</v>
      </c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</row>
    <row r="67" spans="2:48" ht="15.75" customHeight="1">
      <c r="Y67" s="136" t="s">
        <v>79</v>
      </c>
      <c r="Z67" s="136">
        <v>56.61</v>
      </c>
      <c r="AA67" s="136">
        <v>56.92</v>
      </c>
      <c r="AB67" s="136">
        <v>57.12</v>
      </c>
      <c r="AC67" s="136">
        <v>57.15</v>
      </c>
      <c r="AD67" s="136">
        <v>57.16</v>
      </c>
      <c r="AE67" s="136">
        <v>57.51</v>
      </c>
      <c r="AF67" s="136">
        <v>56.87</v>
      </c>
      <c r="AG67" s="136">
        <v>57.18</v>
      </c>
      <c r="AH67" s="136">
        <v>56.93</v>
      </c>
      <c r="AI67" s="136">
        <v>56.79</v>
      </c>
      <c r="AJ67" s="136">
        <v>54.9</v>
      </c>
      <c r="AK67" s="136">
        <v>57.22</v>
      </c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</row>
    <row r="68" spans="2:48" ht="15.75" customHeight="1">
      <c r="Y68" s="92" t="s">
        <v>80</v>
      </c>
      <c r="Z68" s="278">
        <v>33.89</v>
      </c>
      <c r="AA68" s="278">
        <v>33.869999999999997</v>
      </c>
      <c r="AB68" s="278">
        <v>33.42</v>
      </c>
      <c r="AC68" s="278">
        <v>33.4</v>
      </c>
      <c r="AD68" s="278">
        <v>33.75</v>
      </c>
      <c r="AE68" s="278">
        <v>33.82</v>
      </c>
      <c r="AF68" s="278">
        <v>33.450000000000003</v>
      </c>
      <c r="AG68" s="278">
        <v>33.74</v>
      </c>
      <c r="AH68" s="278">
        <v>33.69</v>
      </c>
      <c r="AI68" s="278">
        <v>33.18</v>
      </c>
      <c r="AJ68" s="278">
        <v>32.340000000000003</v>
      </c>
      <c r="AK68" s="278">
        <v>31.73</v>
      </c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</row>
    <row r="69" spans="2:48" ht="15.75" customHeight="1">
      <c r="Y69" s="92" t="s">
        <v>81</v>
      </c>
      <c r="Z69" s="278">
        <v>37.9</v>
      </c>
      <c r="AA69" s="278">
        <v>38.9</v>
      </c>
      <c r="AB69" s="278">
        <v>38.15</v>
      </c>
      <c r="AC69" s="278">
        <v>37.65</v>
      </c>
      <c r="AD69" s="278">
        <v>38.4</v>
      </c>
      <c r="AE69" s="278">
        <v>39.85</v>
      </c>
      <c r="AF69" s="278">
        <v>40.799999999999997</v>
      </c>
      <c r="AG69" s="278">
        <v>40.950000000000003</v>
      </c>
      <c r="AH69" s="278">
        <v>41.3</v>
      </c>
      <c r="AI69" s="278">
        <v>41.7</v>
      </c>
      <c r="AJ69" s="278">
        <v>38.450000000000003</v>
      </c>
      <c r="AK69" s="278">
        <v>38.950000000000003</v>
      </c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</row>
    <row r="70" spans="2:48" ht="15.75" customHeight="1">
      <c r="Y70" s="92" t="s">
        <v>66</v>
      </c>
      <c r="Z70" s="278">
        <v>77.849999999999994</v>
      </c>
      <c r="AA70" s="278">
        <v>78.03</v>
      </c>
      <c r="AB70" s="278">
        <v>76.77</v>
      </c>
      <c r="AC70" s="278">
        <v>77.02</v>
      </c>
      <c r="AD70" s="278">
        <v>77.260000000000005</v>
      </c>
      <c r="AE70" s="278">
        <v>78.489999999999995</v>
      </c>
      <c r="AF70" s="278">
        <v>78.03</v>
      </c>
      <c r="AG70" s="278">
        <v>77.66</v>
      </c>
      <c r="AH70" s="278">
        <v>76.67</v>
      </c>
      <c r="AI70" s="278">
        <v>76.19</v>
      </c>
      <c r="AJ70" s="278">
        <v>73.540000000000006</v>
      </c>
      <c r="AK70" s="278">
        <v>75.34</v>
      </c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</row>
    <row r="71" spans="2:48" ht="15.75" customHeight="1">
      <c r="Y71" s="92" t="s">
        <v>67</v>
      </c>
      <c r="Z71" s="278">
        <v>34.9</v>
      </c>
      <c r="AA71" s="278">
        <v>35.049999999999997</v>
      </c>
      <c r="AB71" s="278">
        <v>33.85</v>
      </c>
      <c r="AC71" s="278">
        <v>33.9</v>
      </c>
      <c r="AD71" s="278">
        <v>34.25</v>
      </c>
      <c r="AE71" s="278">
        <v>34.450000000000003</v>
      </c>
      <c r="AF71" s="278">
        <v>34.299999999999997</v>
      </c>
      <c r="AG71" s="278">
        <v>34.049999999999997</v>
      </c>
      <c r="AH71" s="278">
        <v>33.549999999999997</v>
      </c>
      <c r="AI71" s="278">
        <v>33</v>
      </c>
      <c r="AJ71" s="278">
        <v>31.45</v>
      </c>
      <c r="AK71" s="278">
        <v>32.950000000000003</v>
      </c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</row>
    <row r="72" spans="2:48" ht="15.75" customHeight="1">
      <c r="B72" s="18"/>
      <c r="Y72" s="92" t="s">
        <v>68</v>
      </c>
      <c r="Z72" s="278">
        <v>43.57</v>
      </c>
      <c r="AA72" s="278">
        <v>43.55</v>
      </c>
      <c r="AB72" s="278">
        <v>43.07</v>
      </c>
      <c r="AC72" s="278">
        <v>43.67</v>
      </c>
      <c r="AD72" s="278">
        <v>43.51</v>
      </c>
      <c r="AE72" s="278">
        <v>43.64</v>
      </c>
      <c r="AF72" s="278">
        <v>43.33</v>
      </c>
      <c r="AG72" s="278">
        <v>43.35</v>
      </c>
      <c r="AH72" s="278">
        <v>43.37</v>
      </c>
      <c r="AI72" s="278">
        <v>42.7</v>
      </c>
      <c r="AJ72" s="278">
        <v>41.33</v>
      </c>
      <c r="AK72" s="278">
        <v>42.52</v>
      </c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</row>
    <row r="73" spans="2:48" ht="15.75" customHeight="1">
      <c r="B73" s="18"/>
      <c r="Y73" s="92" t="s">
        <v>82</v>
      </c>
      <c r="Z73" s="278">
        <v>69.489999999999995</v>
      </c>
      <c r="AA73" s="278">
        <v>69.7</v>
      </c>
      <c r="AB73" s="278">
        <v>68.5</v>
      </c>
      <c r="AC73" s="278">
        <v>70.849999999999994</v>
      </c>
      <c r="AD73" s="278">
        <v>72.06</v>
      </c>
      <c r="AE73" s="278">
        <v>71.900000000000006</v>
      </c>
      <c r="AF73" s="278">
        <v>73.28</v>
      </c>
      <c r="AG73" s="278">
        <v>74.69</v>
      </c>
      <c r="AH73" s="278">
        <v>74.03</v>
      </c>
      <c r="AI73" s="278">
        <v>72.760000000000005</v>
      </c>
      <c r="AJ73" s="278">
        <v>70.92</v>
      </c>
      <c r="AK73" s="278">
        <v>71.010000000000005</v>
      </c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</row>
    <row r="74" spans="2:48" ht="15.75" customHeight="1">
      <c r="B74" s="18"/>
      <c r="Y74" s="92" t="s">
        <v>83</v>
      </c>
      <c r="Z74" s="278">
        <v>57.49</v>
      </c>
      <c r="AA74" s="278">
        <v>57.64</v>
      </c>
      <c r="AB74" s="278">
        <v>58.23</v>
      </c>
      <c r="AC74" s="278">
        <v>58.5</v>
      </c>
      <c r="AD74" s="278">
        <v>58.74</v>
      </c>
      <c r="AE74" s="278">
        <v>58.78</v>
      </c>
      <c r="AF74" s="278">
        <v>58.65</v>
      </c>
      <c r="AG74" s="278">
        <v>58.73</v>
      </c>
      <c r="AH74" s="278">
        <v>58.01</v>
      </c>
      <c r="AI74" s="278">
        <v>57.16</v>
      </c>
      <c r="AJ74" s="278">
        <v>55.64</v>
      </c>
      <c r="AK74" s="278">
        <v>56.56</v>
      </c>
    </row>
    <row r="75" spans="2:48" ht="15.75" customHeight="1">
      <c r="B75" s="18"/>
      <c r="Y75" s="92" t="s">
        <v>84</v>
      </c>
      <c r="Z75" s="273">
        <v>41.5</v>
      </c>
      <c r="AA75" s="273">
        <v>41.45</v>
      </c>
      <c r="AB75" s="273">
        <v>40.72</v>
      </c>
      <c r="AC75" s="273">
        <v>41.07</v>
      </c>
      <c r="AD75" s="273">
        <v>40.65</v>
      </c>
      <c r="AE75" s="273">
        <v>40.92</v>
      </c>
      <c r="AF75" s="273">
        <v>40.700000000000003</v>
      </c>
      <c r="AG75" s="273">
        <v>40.67</v>
      </c>
      <c r="AH75" s="273">
        <v>40.69</v>
      </c>
      <c r="AI75" s="273">
        <v>39.85</v>
      </c>
      <c r="AJ75" s="273">
        <v>38.74</v>
      </c>
      <c r="AK75" s="273">
        <v>39.520000000000003</v>
      </c>
    </row>
    <row r="76" spans="2:48" ht="15.75" customHeight="1">
      <c r="B76" s="18"/>
    </row>
    <row r="77" spans="2:48" ht="15.75" customHeight="1">
      <c r="B77" s="18"/>
    </row>
    <row r="78" spans="2:48" ht="15.75" customHeight="1">
      <c r="B78" s="18"/>
    </row>
    <row r="79" spans="2:48" ht="15.75" customHeight="1">
      <c r="B79" s="18"/>
    </row>
    <row r="80" spans="2:48" ht="15.75" customHeight="1">
      <c r="B80" s="18"/>
    </row>
    <row r="81" spans="2:2" ht="15.75" customHeight="1">
      <c r="B81" s="18"/>
    </row>
    <row r="82" spans="2:2" ht="15.75" customHeight="1">
      <c r="B82" s="18"/>
    </row>
    <row r="83" spans="2:2" ht="15.75" customHeight="1">
      <c r="B83" s="18"/>
    </row>
    <row r="84" spans="2:2" ht="15.75" customHeight="1">
      <c r="B84" s="18"/>
    </row>
    <row r="85" spans="2:2" ht="15.75" customHeight="1">
      <c r="B85" s="18"/>
    </row>
    <row r="86" spans="2:2" ht="15.75" customHeight="1">
      <c r="B86" s="18"/>
    </row>
    <row r="87" spans="2:2" ht="15.75" customHeight="1">
      <c r="B87" s="18"/>
    </row>
    <row r="88" spans="2:2" ht="15.75" customHeight="1">
      <c r="B88" s="18"/>
    </row>
    <row r="89" spans="2:2" ht="15.75" customHeight="1">
      <c r="B89" s="18"/>
    </row>
    <row r="90" spans="2:2" ht="15.75" customHeight="1">
      <c r="B90" s="18"/>
    </row>
    <row r="91" spans="2:2" ht="15.75" customHeight="1">
      <c r="B91" s="18"/>
    </row>
  </sheetData>
  <mergeCells count="1">
    <mergeCell ref="B4:P4"/>
  </mergeCells>
  <phoneticPr fontId="5" type="noConversion"/>
  <pageMargins left="0.75" right="0.75" top="0.5" bottom="0.55000000000000004" header="0.5" footer="0.5"/>
  <pageSetup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1:AD36"/>
  <sheetViews>
    <sheetView topLeftCell="A10" workbookViewId="0">
      <selection activeCell="B32" sqref="B32"/>
    </sheetView>
  </sheetViews>
  <sheetFormatPr defaultColWidth="9.77734375" defaultRowHeight="15.75" customHeight="1"/>
  <cols>
    <col min="1" max="1" width="1.21875" style="1" customWidth="1"/>
    <col min="2" max="2" width="7.77734375" style="1" customWidth="1"/>
    <col min="3" max="3" width="19.77734375" style="1" customWidth="1"/>
    <col min="4" max="4" width="11.6640625" style="1" customWidth="1"/>
    <col min="5" max="6" width="7.6640625" style="1" customWidth="1"/>
    <col min="7" max="7" width="7.77734375" style="1" customWidth="1"/>
    <col min="8" max="8" width="7.6640625" style="1" customWidth="1"/>
    <col min="9" max="9" width="10.33203125" style="1" customWidth="1"/>
    <col min="10" max="10" width="12.109375" style="1" customWidth="1"/>
    <col min="11" max="11" width="7.5546875" style="1" customWidth="1"/>
    <col min="12" max="12" width="20.77734375" style="1" customWidth="1"/>
    <col min="13" max="13" width="9.77734375" style="417"/>
    <col min="14" max="16384" width="9.77734375" style="1"/>
  </cols>
  <sheetData>
    <row r="1" spans="2:30" ht="15.75" customHeight="1">
      <c r="B1" s="1" t="s">
        <v>0</v>
      </c>
      <c r="K1" s="3" t="s">
        <v>158</v>
      </c>
    </row>
    <row r="2" spans="2:30" ht="15.75" customHeight="1">
      <c r="B2" s="1" t="str">
        <f>'JO-1 WACC'!A2</f>
        <v>Docket No. 49421</v>
      </c>
      <c r="K2" s="3" t="s">
        <v>7</v>
      </c>
    </row>
    <row r="4" spans="2:30" ht="20.25" customHeight="1">
      <c r="B4" s="515" t="s">
        <v>27</v>
      </c>
      <c r="C4" s="515"/>
      <c r="D4" s="515"/>
      <c r="E4" s="515"/>
      <c r="F4" s="515"/>
      <c r="G4" s="515"/>
      <c r="H4" s="515"/>
      <c r="I4" s="515"/>
      <c r="J4" s="515"/>
      <c r="K4" s="515"/>
    </row>
    <row r="5" spans="2:30" ht="15" customHeight="1">
      <c r="B5" s="8"/>
      <c r="C5" s="8"/>
      <c r="D5" s="8"/>
      <c r="E5" s="9"/>
      <c r="F5" s="9"/>
      <c r="G5" s="9"/>
      <c r="H5" s="9"/>
      <c r="I5" s="8"/>
      <c r="J5" s="8"/>
      <c r="K5" s="8"/>
    </row>
    <row r="6" spans="2:30" ht="18" customHeight="1">
      <c r="B6" s="79" t="s">
        <v>2</v>
      </c>
      <c r="C6" s="152"/>
      <c r="D6" s="79" t="s">
        <v>17</v>
      </c>
      <c r="E6" s="513" t="s">
        <v>85</v>
      </c>
      <c r="F6" s="501"/>
      <c r="G6" s="501"/>
      <c r="H6" s="514"/>
      <c r="I6" s="81" t="s">
        <v>10</v>
      </c>
      <c r="J6" s="152" t="s">
        <v>11</v>
      </c>
      <c r="K6" s="79" t="s">
        <v>3</v>
      </c>
      <c r="L6" s="9"/>
      <c r="M6" s="41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2:30" ht="17.25" customHeight="1">
      <c r="B7" s="77" t="s">
        <v>4</v>
      </c>
      <c r="C7" s="74" t="s">
        <v>5</v>
      </c>
      <c r="D7" s="364" t="s">
        <v>166</v>
      </c>
      <c r="E7" s="365" t="s">
        <v>91</v>
      </c>
      <c r="F7" s="368" t="s">
        <v>92</v>
      </c>
      <c r="G7" s="368" t="s">
        <v>93</v>
      </c>
      <c r="H7" s="369" t="s">
        <v>94</v>
      </c>
      <c r="I7" s="366" t="s">
        <v>18</v>
      </c>
      <c r="J7" s="367" t="s">
        <v>167</v>
      </c>
      <c r="K7" s="77" t="s">
        <v>6</v>
      </c>
      <c r="M7" s="418"/>
      <c r="N7" s="8"/>
      <c r="O7" s="8"/>
      <c r="P7" s="8"/>
      <c r="Q7" s="8"/>
      <c r="R7" s="9"/>
      <c r="S7" s="9"/>
      <c r="T7" s="9"/>
      <c r="U7" s="9"/>
      <c r="V7" s="9"/>
      <c r="W7" s="8"/>
      <c r="X7" s="8"/>
      <c r="Y7" s="8"/>
      <c r="Z7" s="8"/>
      <c r="AA7" s="8"/>
      <c r="AB7" s="8"/>
      <c r="AC7" s="8"/>
      <c r="AD7" s="8"/>
    </row>
    <row r="8" spans="2:30" ht="15.75" customHeight="1">
      <c r="B8" s="341" t="str">
        <f>'SelCrit&amp;Growth'!B8</f>
        <v>LNT</v>
      </c>
      <c r="C8" s="192" t="str">
        <f>'SelCrit&amp;Growth'!C8</f>
        <v>Alliant Energy Corp.</v>
      </c>
      <c r="D8" s="296">
        <f>'SelCrit&amp;Growth'!I8</f>
        <v>5.9499999999999997E-2</v>
      </c>
      <c r="E8" s="384">
        <v>0.35499999999999998</v>
      </c>
      <c r="F8" s="197">
        <v>0.35499999999999998</v>
      </c>
      <c r="G8" s="197">
        <v>0.35499999999999998</v>
      </c>
      <c r="H8" s="301">
        <f>G8*(1+D8)</f>
        <v>0.37612249999999992</v>
      </c>
      <c r="I8" s="345">
        <f>SUM(E8:H8)</f>
        <v>1.4411224999999999</v>
      </c>
      <c r="J8" s="343">
        <f>AvgStockPrice!D8</f>
        <v>46.339166999999996</v>
      </c>
      <c r="K8" s="216">
        <f>I8/J8</f>
        <v>3.1099447687525327E-2</v>
      </c>
      <c r="L8" s="19"/>
      <c r="M8" s="419"/>
      <c r="N8" s="15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2:30" ht="15.75" customHeight="1">
      <c r="B9" s="341" t="str">
        <f>'SelCrit&amp;Growth'!B9</f>
        <v>AEE</v>
      </c>
      <c r="C9" s="192" t="str">
        <f>'SelCrit&amp;Growth'!C9</f>
        <v>Ameren Corporation</v>
      </c>
      <c r="D9" s="296">
        <f>'SelCrit&amp;Growth'!I9</f>
        <v>6.3500000000000001E-2</v>
      </c>
      <c r="E9" s="297">
        <v>0.47499999999999998</v>
      </c>
      <c r="F9" s="197">
        <v>0.47499999999999998</v>
      </c>
      <c r="G9" s="197">
        <f>F9*(1+D9)</f>
        <v>0.50516249999999996</v>
      </c>
      <c r="H9" s="301">
        <f>G9</f>
        <v>0.50516249999999996</v>
      </c>
      <c r="I9" s="345">
        <f t="shared" ref="I9:I28" si="0">SUM(E9:H9)</f>
        <v>1.9603249999999999</v>
      </c>
      <c r="J9" s="343">
        <f>AvgStockPrice!D9</f>
        <v>71.611546666666655</v>
      </c>
      <c r="K9" s="216">
        <f t="shared" ref="K9:K28" si="1">I9/J9</f>
        <v>2.7374426209851449E-2</v>
      </c>
      <c r="L9" s="19"/>
      <c r="M9" s="419"/>
      <c r="N9" s="15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2:30" ht="15.75" customHeight="1">
      <c r="B10" s="341" t="str">
        <f>'SelCrit&amp;Growth'!B10</f>
        <v>AEP</v>
      </c>
      <c r="C10" s="192" t="str">
        <f>'SelCrit&amp;Growth'!C10</f>
        <v>American Electric Power Company, Inc. (AEP)</v>
      </c>
      <c r="D10" s="296">
        <f>'SelCrit&amp;Growth'!I10</f>
        <v>4.8500000000000001E-2</v>
      </c>
      <c r="E10" s="297">
        <v>0.67</v>
      </c>
      <c r="F10" s="197">
        <v>0.67</v>
      </c>
      <c r="G10" s="197">
        <f>F10*(1+D10)</f>
        <v>0.70249499999999998</v>
      </c>
      <c r="H10" s="301">
        <f>G10</f>
        <v>0.70249499999999998</v>
      </c>
      <c r="I10" s="345">
        <f t="shared" si="0"/>
        <v>2.74499</v>
      </c>
      <c r="J10" s="343">
        <f>AvgStockPrice!D10</f>
        <v>82.594427916666675</v>
      </c>
      <c r="K10" s="216">
        <f t="shared" si="1"/>
        <v>3.323456641372402E-2</v>
      </c>
      <c r="L10" s="19"/>
      <c r="M10" s="419"/>
      <c r="N10" s="15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2:30" ht="15.75" customHeight="1">
      <c r="B11" s="341" t="str">
        <f>'SelCrit&amp;Growth'!B11</f>
        <v>BKH</v>
      </c>
      <c r="C11" s="192" t="str">
        <f>'SelCrit&amp;Growth'!C11</f>
        <v>Black Hills Corporation</v>
      </c>
      <c r="D11" s="296">
        <f>'SelCrit&amp;Growth'!I11</f>
        <v>5.3999999999999999E-2</v>
      </c>
      <c r="E11" s="297">
        <v>0.505</v>
      </c>
      <c r="F11" s="197">
        <v>0.505</v>
      </c>
      <c r="G11" s="197">
        <f>F11*(1+D11)</f>
        <v>0.53227000000000002</v>
      </c>
      <c r="H11" s="298">
        <f>G11</f>
        <v>0.53227000000000002</v>
      </c>
      <c r="I11" s="345">
        <f t="shared" si="0"/>
        <v>2.0745399999999998</v>
      </c>
      <c r="J11" s="343">
        <f>AvgStockPrice!D11</f>
        <v>72.001854666666674</v>
      </c>
      <c r="K11" s="216">
        <f t="shared" si="1"/>
        <v>2.8812313371705551E-2</v>
      </c>
      <c r="L11" s="19"/>
      <c r="M11" s="419"/>
      <c r="N11" s="15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2:30" ht="15.75" customHeight="1">
      <c r="B12" s="341" t="str">
        <f>'SelCrit&amp;Growth'!B12</f>
        <v>ED</v>
      </c>
      <c r="C12" s="192" t="str">
        <f>'SelCrit&amp;Growth'!C12</f>
        <v>Consolidated Edison, Inc.</v>
      </c>
      <c r="D12" s="296">
        <f>'SelCrit&amp;Growth'!I12</f>
        <v>2.5000000000000001E-2</v>
      </c>
      <c r="E12" s="297">
        <v>0.74</v>
      </c>
      <c r="F12" s="197">
        <v>0.74</v>
      </c>
      <c r="G12" s="197">
        <v>0.74</v>
      </c>
      <c r="H12" s="298">
        <f>G12*(1+D12)</f>
        <v>0.75849999999999995</v>
      </c>
      <c r="I12" s="345">
        <f t="shared" si="0"/>
        <v>2.9784999999999995</v>
      </c>
      <c r="J12" s="343">
        <f>AvgStockPrice!D12</f>
        <v>83.03289108333334</v>
      </c>
      <c r="K12" s="216">
        <f t="shared" si="1"/>
        <v>3.5871327146861864E-2</v>
      </c>
      <c r="L12" s="19"/>
      <c r="M12" s="419"/>
      <c r="N12" s="155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2:30" ht="15.75" customHeight="1">
      <c r="B13" s="341" t="str">
        <f>'SelCrit&amp;Growth'!B13</f>
        <v>DTE</v>
      </c>
      <c r="C13" s="192" t="str">
        <f>'SelCrit&amp;Growth'!C13</f>
        <v>DTE Energy Company</v>
      </c>
      <c r="D13" s="296">
        <f>'SelCrit&amp;Growth'!I13</f>
        <v>5.5E-2</v>
      </c>
      <c r="E13" s="297">
        <v>0.94499999999999995</v>
      </c>
      <c r="F13" s="197">
        <v>0.94499999999999995</v>
      </c>
      <c r="G13" s="197">
        <v>0.94499999999999995</v>
      </c>
      <c r="H13" s="301">
        <f>G13*(1+D13)</f>
        <v>0.99697499999999994</v>
      </c>
      <c r="I13" s="345">
        <f t="shared" si="0"/>
        <v>3.8319749999999999</v>
      </c>
      <c r="J13" s="343">
        <f>AvgStockPrice!D13</f>
        <v>122.65726658333334</v>
      </c>
      <c r="K13" s="216">
        <f t="shared" si="1"/>
        <v>3.1241320687645981E-2</v>
      </c>
      <c r="L13" s="19"/>
      <c r="M13" s="419"/>
      <c r="N13" s="155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2:30" ht="15.75" customHeight="1">
      <c r="B14" s="341" t="str">
        <f>'SelCrit&amp;Growth'!B14</f>
        <v>DUK</v>
      </c>
      <c r="C14" s="192" t="str">
        <f>'SelCrit&amp;Growth'!C14</f>
        <v>Duke Energy Corporation</v>
      </c>
      <c r="D14" s="296">
        <f>'SelCrit&amp;Growth'!I14</f>
        <v>5.2500000000000005E-2</v>
      </c>
      <c r="E14" s="297">
        <v>0.92749999999999999</v>
      </c>
      <c r="F14" s="197">
        <f>E14*(1+D14)</f>
        <v>0.97619374999999997</v>
      </c>
      <c r="G14" s="197">
        <f>F14</f>
        <v>0.97619374999999997</v>
      </c>
      <c r="H14" s="298">
        <f>F14</f>
        <v>0.97619374999999997</v>
      </c>
      <c r="I14" s="345">
        <f t="shared" si="0"/>
        <v>3.8560812499999999</v>
      </c>
      <c r="J14" s="343">
        <f>AvgStockPrice!D14</f>
        <v>89.729849583333348</v>
      </c>
      <c r="K14" s="216">
        <f t="shared" si="1"/>
        <v>4.2974342071294837E-2</v>
      </c>
      <c r="L14" s="19"/>
      <c r="M14" s="419"/>
      <c r="N14" s="155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2:30" ht="15.75" customHeight="1">
      <c r="B15" s="341" t="str">
        <f>'SelCrit&amp;Growth'!B15</f>
        <v>EE</v>
      </c>
      <c r="C15" s="192" t="str">
        <f>'SelCrit&amp;Growth'!C15</f>
        <v>El Paso Electric Company</v>
      </c>
      <c r="D15" s="296">
        <f>'SelCrit&amp;Growth'!I15</f>
        <v>4.2999999999999997E-2</v>
      </c>
      <c r="E15" s="297">
        <f>0.36*(1+D15)</f>
        <v>0.37547999999999998</v>
      </c>
      <c r="F15" s="197">
        <f>E15</f>
        <v>0.37547999999999998</v>
      </c>
      <c r="G15" s="197">
        <f>E15</f>
        <v>0.37547999999999998</v>
      </c>
      <c r="H15" s="298">
        <f>E15</f>
        <v>0.37547999999999998</v>
      </c>
      <c r="I15" s="345">
        <f t="shared" si="0"/>
        <v>1.5019199999999999</v>
      </c>
      <c r="J15" s="343">
        <f>AvgStockPrice!D15</f>
        <v>57.460498416666667</v>
      </c>
      <c r="K15" s="216">
        <f t="shared" si="1"/>
        <v>2.6138304424529E-2</v>
      </c>
      <c r="L15" s="19"/>
      <c r="M15" s="419"/>
      <c r="N15" s="155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2:30" ht="15.75" customHeight="1">
      <c r="B16" s="341" t="str">
        <f>'SelCrit&amp;Growth'!B16</f>
        <v>ES</v>
      </c>
      <c r="C16" s="192" t="str">
        <f>'SelCrit&amp;Growth'!C16</f>
        <v>Eversource Energy</v>
      </c>
      <c r="D16" s="296">
        <f>'SelCrit&amp;Growth'!I16</f>
        <v>5.5500000000000001E-2</v>
      </c>
      <c r="E16" s="297">
        <v>0.53500000000000003</v>
      </c>
      <c r="F16" s="197">
        <v>0.53500000000000003</v>
      </c>
      <c r="G16" s="197">
        <v>0.53500000000000003</v>
      </c>
      <c r="H16" s="298">
        <f>G16*(1+D16)</f>
        <v>0.56469250000000004</v>
      </c>
      <c r="I16" s="345">
        <f t="shared" si="0"/>
        <v>2.1696925</v>
      </c>
      <c r="J16" s="343">
        <f>AvgStockPrice!D16</f>
        <v>70.352938333333327</v>
      </c>
      <c r="K16" s="216">
        <f t="shared" si="1"/>
        <v>3.084011203227878E-2</v>
      </c>
      <c r="L16" s="19"/>
      <c r="M16" s="419"/>
      <c r="N16" s="155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2:30" ht="15.75" customHeight="1">
      <c r="B17" s="341" t="str">
        <f>'SelCrit&amp;Growth'!B17</f>
        <v>EXC</v>
      </c>
      <c r="C17" s="192" t="str">
        <f>'SelCrit&amp;Growth'!C17</f>
        <v>Exelon Corporation</v>
      </c>
      <c r="D17" s="296">
        <f>'SelCrit&amp;Growth'!I17</f>
        <v>5.7999999999999996E-2</v>
      </c>
      <c r="E17" s="297">
        <v>0.36249999999999999</v>
      </c>
      <c r="F17" s="197">
        <v>0.36249999999999999</v>
      </c>
      <c r="G17" s="197">
        <v>0.36249999999999999</v>
      </c>
      <c r="H17" s="298">
        <f>G17*(1+D17)</f>
        <v>0.383525</v>
      </c>
      <c r="I17" s="345">
        <f t="shared" si="0"/>
        <v>1.471025</v>
      </c>
      <c r="J17" s="343">
        <f>AvgStockPrice!D17</f>
        <v>49.202621583333347</v>
      </c>
      <c r="K17" s="216">
        <f t="shared" si="1"/>
        <v>2.9897289060270067E-2</v>
      </c>
      <c r="L17" s="19"/>
      <c r="M17" s="419"/>
      <c r="N17" s="155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2:30" ht="15.75" customHeight="1">
      <c r="B18" s="341" t="str">
        <f>'SelCrit&amp;Growth'!B18</f>
        <v>FTS</v>
      </c>
      <c r="C18" s="192" t="str">
        <f>'SelCrit&amp;Growth'!C18</f>
        <v>Fortis Inc.</v>
      </c>
      <c r="D18" s="296">
        <f>'SelCrit&amp;Growth'!I18</f>
        <v>5.2000000000000005E-2</v>
      </c>
      <c r="E18" s="297">
        <v>0.45</v>
      </c>
      <c r="F18" s="197">
        <v>0.45</v>
      </c>
      <c r="G18" s="197">
        <f>F18*(1+D18)</f>
        <v>0.47340000000000004</v>
      </c>
      <c r="H18" s="298">
        <f>G18</f>
        <v>0.47340000000000004</v>
      </c>
      <c r="I18" s="345">
        <f t="shared" si="0"/>
        <v>1.8468000000000002</v>
      </c>
      <c r="J18" s="343">
        <f>AvgStockPrice!D18</f>
        <v>36.412420916666669</v>
      </c>
      <c r="K18" s="216">
        <f t="shared" si="1"/>
        <v>5.0718956705091918E-2</v>
      </c>
      <c r="L18" s="19"/>
      <c r="M18" s="419"/>
      <c r="N18" s="15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2:30" ht="15.75" customHeight="1">
      <c r="B19" s="341" t="str">
        <f>'SelCrit&amp;Growth'!B19</f>
        <v>IDA</v>
      </c>
      <c r="C19" s="192" t="str">
        <f>'SelCrit&amp;Growth'!C19</f>
        <v>IDACORP, Inc.</v>
      </c>
      <c r="D19" s="296">
        <f>'SelCrit&amp;Growth'!I19</f>
        <v>3.6500000000000005E-2</v>
      </c>
      <c r="E19" s="297">
        <v>0.63</v>
      </c>
      <c r="F19" s="197">
        <v>0.63</v>
      </c>
      <c r="G19" s="197">
        <f>F19*(1+D19)</f>
        <v>0.65299499999999999</v>
      </c>
      <c r="H19" s="298">
        <f>G19</f>
        <v>0.65299499999999999</v>
      </c>
      <c r="I19" s="345">
        <f t="shared" si="0"/>
        <v>2.5659900000000002</v>
      </c>
      <c r="J19" s="343">
        <f>AvgStockPrice!D19</f>
        <v>98.896572083333339</v>
      </c>
      <c r="K19" s="216">
        <f t="shared" si="1"/>
        <v>2.5946197587493901E-2</v>
      </c>
      <c r="L19" s="19"/>
      <c r="M19" s="419"/>
      <c r="N19" s="155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2:30" ht="15.75" customHeight="1">
      <c r="B20" s="341" t="str">
        <f>'SelCrit&amp;Growth'!B20</f>
        <v>NEE</v>
      </c>
      <c r="C20" s="192" t="str">
        <f>'SelCrit&amp;Growth'!C20</f>
        <v>NextEra Energy, Inc.</v>
      </c>
      <c r="D20" s="296">
        <f>'SelCrit&amp;Growth'!I20</f>
        <v>8.3499999999999991E-2</v>
      </c>
      <c r="E20" s="297">
        <f>1.11*(1+D20)</f>
        <v>1.202685</v>
      </c>
      <c r="F20" s="197">
        <f>1.11*(1+D20)</f>
        <v>1.202685</v>
      </c>
      <c r="G20" s="197">
        <f>1.11*(1+D20)</f>
        <v>1.202685</v>
      </c>
      <c r="H20" s="298">
        <f>G20*(1+D20)</f>
        <v>1.3031091975</v>
      </c>
      <c r="I20" s="345">
        <f t="shared" si="0"/>
        <v>4.9111641974999998</v>
      </c>
      <c r="J20" s="343">
        <f>AvgStockPrice!D20</f>
        <v>188.77896874999999</v>
      </c>
      <c r="K20" s="216">
        <f t="shared" si="1"/>
        <v>2.6015420202892704E-2</v>
      </c>
      <c r="L20" s="19"/>
      <c r="M20" s="419"/>
      <c r="N20" s="155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2:30" ht="15.75" customHeight="1">
      <c r="B21" s="341" t="str">
        <f>'SelCrit&amp;Growth'!B21</f>
        <v xml:space="preserve">NWE </v>
      </c>
      <c r="C21" s="192" t="str">
        <f>'SelCrit&amp;Growth'!C21</f>
        <v>NorthWestern Corporation</v>
      </c>
      <c r="D21" s="296">
        <f>'SelCrit&amp;Growth'!I21</f>
        <v>2.75E-2</v>
      </c>
      <c r="E21" s="297">
        <v>0.57499999999999996</v>
      </c>
      <c r="F21" s="197">
        <v>0.57499999999999996</v>
      </c>
      <c r="G21" s="197">
        <v>0.57499999999999996</v>
      </c>
      <c r="H21" s="298">
        <f>G21*(1+D21)</f>
        <v>0.59081249999999996</v>
      </c>
      <c r="I21" s="345">
        <f t="shared" si="0"/>
        <v>2.3158124999999998</v>
      </c>
      <c r="J21" s="343">
        <f>AvgStockPrice!D21</f>
        <v>68.58583908333334</v>
      </c>
      <c r="K21" s="216">
        <f t="shared" si="1"/>
        <v>3.3765169763196094E-2</v>
      </c>
      <c r="L21" s="19"/>
      <c r="M21" s="419"/>
      <c r="N21" s="155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2:30" ht="15.75" customHeight="1">
      <c r="B22" s="341" t="str">
        <f>'SelCrit&amp;Growth'!B22</f>
        <v>OGE</v>
      </c>
      <c r="C22" s="192" t="str">
        <f>'SelCrit&amp;Growth'!C22</f>
        <v>OGE Energy Corp.</v>
      </c>
      <c r="D22" s="296">
        <f>'SelCrit&amp;Growth'!I22</f>
        <v>5.5500000000000001E-2</v>
      </c>
      <c r="E22" s="297">
        <v>0.36499999999999999</v>
      </c>
      <c r="F22" s="197">
        <v>0.36499999999999999</v>
      </c>
      <c r="G22" s="197">
        <f>F22*(1+D22)</f>
        <v>0.38525750000000003</v>
      </c>
      <c r="H22" s="298">
        <f>G22</f>
        <v>0.38525750000000003</v>
      </c>
      <c r="I22" s="345">
        <f t="shared" si="0"/>
        <v>1.500515</v>
      </c>
      <c r="J22" s="343">
        <f>AvgStockPrice!D22</f>
        <v>42.091238000000004</v>
      </c>
      <c r="K22" s="216">
        <f t="shared" si="1"/>
        <v>3.5649105878045206E-2</v>
      </c>
      <c r="L22" s="19"/>
      <c r="M22" s="419"/>
      <c r="N22" s="155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2:30" ht="15.75" customHeight="1">
      <c r="B23" s="341" t="str">
        <f>'SelCrit&amp;Growth'!B23</f>
        <v>OTTR</v>
      </c>
      <c r="C23" s="192" t="str">
        <f>'SelCrit&amp;Growth'!C23</f>
        <v>Otter Tail Corporation</v>
      </c>
      <c r="D23" s="296">
        <f>'SelCrit&amp;Growth'!I23</f>
        <v>6.0000000000000005E-2</v>
      </c>
      <c r="E23" s="297">
        <v>0.35</v>
      </c>
      <c r="F23" s="197">
        <v>0.35</v>
      </c>
      <c r="G23" s="197">
        <v>0.35</v>
      </c>
      <c r="H23" s="298">
        <f>G23*(1+D23)</f>
        <v>0.371</v>
      </c>
      <c r="I23" s="345">
        <f t="shared" si="0"/>
        <v>1.4209999999999998</v>
      </c>
      <c r="J23" s="343">
        <f>AvgStockPrice!D23</f>
        <v>50.074376166666667</v>
      </c>
      <c r="K23" s="216">
        <f t="shared" si="1"/>
        <v>2.8377787379125174E-2</v>
      </c>
      <c r="L23" s="19"/>
      <c r="M23" s="419"/>
      <c r="N23" s="155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2:30" ht="15.75" customHeight="1">
      <c r="B24" s="341" t="str">
        <f>'SelCrit&amp;Growth'!B24</f>
        <v>PNW</v>
      </c>
      <c r="C24" s="192" t="str">
        <f>'SelCrit&amp;Growth'!C24</f>
        <v>Pinnacle West Capital Corporation</v>
      </c>
      <c r="D24" s="296">
        <f>'SelCrit&amp;Growth'!I24</f>
        <v>0.05</v>
      </c>
      <c r="E24" s="297">
        <v>0.73750000000000004</v>
      </c>
      <c r="F24" s="197">
        <v>0.73750000000000004</v>
      </c>
      <c r="G24" s="197">
        <f>F24*(1+D24)</f>
        <v>0.77437500000000004</v>
      </c>
      <c r="H24" s="301">
        <f>G24</f>
        <v>0.77437500000000004</v>
      </c>
      <c r="I24" s="345">
        <f t="shared" si="0"/>
        <v>3.0237500000000002</v>
      </c>
      <c r="J24" s="343">
        <f>AvgStockPrice!D24</f>
        <v>93.814167083333317</v>
      </c>
      <c r="K24" s="216">
        <f t="shared" si="1"/>
        <v>3.2231272674563764E-2</v>
      </c>
      <c r="L24" s="19"/>
      <c r="M24" s="419"/>
      <c r="N24" s="155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5.75" customHeight="1">
      <c r="B25" s="341" t="str">
        <f>'SelCrit&amp;Growth'!B25</f>
        <v>POR</v>
      </c>
      <c r="C25" s="192" t="str">
        <f>'SelCrit&amp;Growth'!C25</f>
        <v>Portland General Electric Company</v>
      </c>
      <c r="D25" s="296">
        <f>'SelCrit&amp;Growth'!I25</f>
        <v>4.2999999999999997E-2</v>
      </c>
      <c r="E25" s="297">
        <v>0.36249999999999999</v>
      </c>
      <c r="F25" s="197">
        <f>E25*(1+D25)</f>
        <v>0.37808749999999997</v>
      </c>
      <c r="G25" s="197">
        <f>F25</f>
        <v>0.37808749999999997</v>
      </c>
      <c r="H25" s="301">
        <f>F25</f>
        <v>0.37808749999999997</v>
      </c>
      <c r="I25" s="345">
        <f t="shared" si="0"/>
        <v>1.4967624999999998</v>
      </c>
      <c r="J25" s="343">
        <f>AvgStockPrice!D25</f>
        <v>50.743780499999993</v>
      </c>
      <c r="K25" s="216">
        <f t="shared" si="1"/>
        <v>2.9496471986355056E-2</v>
      </c>
      <c r="L25" s="19"/>
      <c r="M25" s="419"/>
      <c r="N25" s="155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2:30" ht="15.75" customHeight="1">
      <c r="B26" s="341" t="str">
        <f>'SelCrit&amp;Growth'!B26</f>
        <v>PEG</v>
      </c>
      <c r="C26" s="192" t="str">
        <f>'SelCrit&amp;Growth'!C26</f>
        <v>Public Service Enterprise Group Incorporated</v>
      </c>
      <c r="D26" s="296">
        <f>'SelCrit&amp;Growth'!I26</f>
        <v>5.3999999999999999E-2</v>
      </c>
      <c r="E26" s="297">
        <f>0.45*(1+D26)</f>
        <v>0.47430000000000005</v>
      </c>
      <c r="F26" s="197">
        <f>E26</f>
        <v>0.47430000000000005</v>
      </c>
      <c r="G26" s="197">
        <f>F26</f>
        <v>0.47430000000000005</v>
      </c>
      <c r="H26" s="301">
        <f>G26*(1+D26)</f>
        <v>0.49991220000000008</v>
      </c>
      <c r="I26" s="345">
        <f t="shared" si="0"/>
        <v>1.9228122000000003</v>
      </c>
      <c r="J26" s="343">
        <f>AvgStockPrice!D26</f>
        <v>58.439575249999997</v>
      </c>
      <c r="K26" s="216">
        <f t="shared" si="1"/>
        <v>3.2902569735908549E-2</v>
      </c>
      <c r="L26" s="19"/>
      <c r="M26" s="419"/>
      <c r="N26" s="155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2:30" ht="15.75" customHeight="1">
      <c r="B27" s="341" t="str">
        <f>'SelCrit&amp;Growth'!B27</f>
        <v>WEC</v>
      </c>
      <c r="C27" s="192" t="str">
        <f>'SelCrit&amp;Growth'!C27</f>
        <v>WEC Energy Group, Inc.</v>
      </c>
      <c r="D27" s="296">
        <f>'SelCrit&amp;Growth'!I27</f>
        <v>5.1999999999999998E-2</v>
      </c>
      <c r="E27" s="297">
        <v>0.59</v>
      </c>
      <c r="F27" s="197">
        <v>0.59</v>
      </c>
      <c r="G27" s="197">
        <v>0.59</v>
      </c>
      <c r="H27" s="301">
        <f>G27*(1+D27)</f>
        <v>0.62068000000000001</v>
      </c>
      <c r="I27" s="345">
        <f t="shared" si="0"/>
        <v>2.3906800000000001</v>
      </c>
      <c r="J27" s="343">
        <f>AvgStockPrice!D27</f>
        <v>77.029750833333324</v>
      </c>
      <c r="K27" s="216">
        <f t="shared" si="1"/>
        <v>3.1035800767065105E-2</v>
      </c>
      <c r="L27" s="19"/>
      <c r="M27" s="419"/>
      <c r="N27" s="155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2:30" ht="15.75" customHeight="1">
      <c r="B28" s="341" t="str">
        <f>'SelCrit&amp;Growth'!B28</f>
        <v>XEL</v>
      </c>
      <c r="C28" s="192" t="str">
        <f>'SelCrit&amp;Growth'!C28</f>
        <v>Xcel Energy Inc.</v>
      </c>
      <c r="D28" s="296">
        <f>'SelCrit&amp;Growth'!I28</f>
        <v>5.6999999999999995E-2</v>
      </c>
      <c r="E28" s="297">
        <v>0.40500000000000003</v>
      </c>
      <c r="F28" s="197">
        <v>0.40500000000000003</v>
      </c>
      <c r="G28" s="197">
        <v>0.40500000000000003</v>
      </c>
      <c r="H28" s="301">
        <f>G28*(1+D28)</f>
        <v>0.42808499999999999</v>
      </c>
      <c r="I28" s="345">
        <f t="shared" si="0"/>
        <v>1.6430850000000001</v>
      </c>
      <c r="J28" s="343">
        <f>AvgStockPrice!D28</f>
        <v>55.157981249999999</v>
      </c>
      <c r="K28" s="216">
        <f t="shared" si="1"/>
        <v>2.9788708048483919E-2</v>
      </c>
      <c r="L28" s="19"/>
      <c r="M28" s="419"/>
      <c r="N28" s="155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2:30" ht="15.75" customHeight="1">
      <c r="B29" s="342"/>
      <c r="C29" s="339"/>
      <c r="D29" s="217"/>
      <c r="E29" s="299"/>
      <c r="F29" s="198"/>
      <c r="G29" s="198"/>
      <c r="H29" s="300"/>
      <c r="I29" s="383"/>
      <c r="J29" s="344"/>
      <c r="K29" s="217"/>
      <c r="L29" s="9"/>
      <c r="M29" s="418"/>
      <c r="N29" s="155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2:30" ht="15.75" customHeight="1">
      <c r="B30" s="91"/>
      <c r="C30" s="35"/>
      <c r="D30" s="20"/>
      <c r="E30" s="69"/>
      <c r="F30" s="69"/>
      <c r="G30" s="69"/>
      <c r="H30" s="69"/>
      <c r="I30" s="62"/>
      <c r="J30" s="22"/>
      <c r="K30" s="70"/>
      <c r="L30" s="9"/>
      <c r="M30" s="418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2:30" ht="15.75" customHeight="1">
      <c r="B31" s="320" t="s">
        <v>196</v>
      </c>
      <c r="C31" s="8"/>
      <c r="D31" s="25"/>
      <c r="E31" s="26"/>
      <c r="F31" s="26"/>
      <c r="G31" s="26"/>
      <c r="H31" s="26"/>
      <c r="I31" s="27"/>
      <c r="J31" s="28"/>
      <c r="K31" s="12"/>
      <c r="L31" s="9"/>
      <c r="M31" s="418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2:30" ht="15.75" customHeight="1">
      <c r="B32" s="187"/>
      <c r="C32" s="8"/>
      <c r="D32" s="25"/>
      <c r="E32" s="26"/>
      <c r="F32" s="26"/>
      <c r="G32" s="26"/>
      <c r="H32" s="26"/>
      <c r="I32" s="27"/>
      <c r="J32" s="28"/>
      <c r="K32" s="12"/>
      <c r="L32" s="9"/>
      <c r="M32" s="418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2:30" ht="15.75" customHeight="1">
      <c r="B33" s="187"/>
      <c r="C33" s="8"/>
      <c r="D33" s="25"/>
      <c r="E33" s="26"/>
      <c r="F33" s="26"/>
      <c r="G33" s="26"/>
      <c r="H33" s="26"/>
      <c r="I33" s="27"/>
      <c r="J33" s="28"/>
      <c r="K33" s="12"/>
      <c r="L33" s="8"/>
      <c r="M33" s="420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2:30" ht="15.75" customHeight="1">
      <c r="B34" s="186" t="s">
        <v>70</v>
      </c>
      <c r="C34" s="8"/>
      <c r="D34" s="25"/>
      <c r="E34" s="26"/>
      <c r="F34" s="26"/>
      <c r="G34" s="26"/>
      <c r="H34" s="26"/>
      <c r="I34" s="27"/>
      <c r="J34" s="28"/>
      <c r="K34" s="12"/>
      <c r="L34" s="8"/>
      <c r="M34" s="42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2:30" ht="15.75" customHeight="1">
      <c r="B35" s="186"/>
      <c r="C35" s="8"/>
      <c r="D35" s="8"/>
      <c r="E35" s="8"/>
      <c r="F35" s="8"/>
      <c r="G35" s="8"/>
      <c r="H35" s="8"/>
      <c r="I35" s="8"/>
      <c r="J35" s="8"/>
      <c r="K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2:30" ht="15.75" customHeight="1">
      <c r="B36" s="8"/>
      <c r="C36" s="8"/>
      <c r="D36" s="8"/>
      <c r="E36" s="8"/>
      <c r="F36" s="8"/>
      <c r="G36" s="8"/>
      <c r="H36" s="8"/>
      <c r="I36" s="8"/>
      <c r="J36" s="8"/>
      <c r="K36" s="8"/>
    </row>
  </sheetData>
  <mergeCells count="2">
    <mergeCell ref="E6:H6"/>
    <mergeCell ref="B4:K4"/>
  </mergeCells>
  <phoneticPr fontId="5" type="noConversion"/>
  <pageMargins left="0.75" right="0.5" top="0.5" bottom="0.55000000000000004" header="0.5" footer="0.5"/>
  <pageSetup orientation="landscape" r:id="rId1"/>
  <headerFooter alignWithMargins="0"/>
  <ignoredErrors>
    <ignoredError sqref="H22:H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P78"/>
  <sheetViews>
    <sheetView workbookViewId="0">
      <selection activeCell="A5" sqref="A5:G5"/>
    </sheetView>
  </sheetViews>
  <sheetFormatPr defaultColWidth="9.77734375" defaultRowHeight="15.75" customHeight="1"/>
  <cols>
    <col min="1" max="1" width="6.21875" style="92" customWidth="1"/>
    <col min="2" max="2" width="25.5546875" style="92" customWidth="1"/>
    <col min="3" max="3" width="13" style="92" customWidth="1"/>
    <col min="4" max="4" width="12.33203125" style="92" customWidth="1"/>
    <col min="5" max="5" width="12.109375" style="92" bestFit="1" customWidth="1"/>
    <col min="6" max="6" width="12.44140625" style="92" customWidth="1"/>
    <col min="7" max="7" width="10.44140625" style="92" customWidth="1"/>
    <col min="8" max="16384" width="9.77734375" style="92"/>
  </cols>
  <sheetData>
    <row r="1" spans="1:16" ht="15.75" customHeight="1">
      <c r="A1" s="92" t="s">
        <v>0</v>
      </c>
      <c r="G1" s="88" t="s">
        <v>159</v>
      </c>
    </row>
    <row r="2" spans="1:16" ht="15.75" customHeight="1">
      <c r="A2" s="92" t="str">
        <f>'JO-1 WACC'!A2</f>
        <v>Docket No. 49421</v>
      </c>
      <c r="G2" s="88" t="s">
        <v>12</v>
      </c>
    </row>
    <row r="3" spans="1:16" ht="11.25" customHeight="1"/>
    <row r="4" spans="1:16" ht="15.75" customHeight="1">
      <c r="A4" s="517" t="s">
        <v>29</v>
      </c>
      <c r="B4" s="518"/>
      <c r="C4" s="518"/>
      <c r="D4" s="518"/>
      <c r="E4" s="518"/>
      <c r="F4" s="518"/>
      <c r="G4" s="518"/>
      <c r="H4" s="159"/>
    </row>
    <row r="5" spans="1:16" ht="15.75" customHeight="1">
      <c r="A5" s="520" t="s">
        <v>97</v>
      </c>
      <c r="B5" s="521"/>
      <c r="C5" s="521"/>
      <c r="D5" s="521"/>
      <c r="E5" s="521"/>
      <c r="F5" s="521"/>
      <c r="G5" s="521"/>
    </row>
    <row r="6" spans="1:16" ht="15.75" customHeight="1">
      <c r="A6" s="519"/>
      <c r="B6" s="519"/>
      <c r="C6" s="519"/>
      <c r="D6" s="519"/>
      <c r="E6" s="519"/>
      <c r="F6" s="519"/>
      <c r="G6" s="519"/>
      <c r="H6" s="160"/>
      <c r="J6" s="88"/>
      <c r="K6" s="88"/>
    </row>
    <row r="7" spans="1:16" ht="15.75" customHeight="1">
      <c r="A7" s="121" t="s">
        <v>2</v>
      </c>
      <c r="B7" s="161"/>
      <c r="C7" s="121" t="s">
        <v>11</v>
      </c>
      <c r="D7" s="161" t="s">
        <v>13</v>
      </c>
      <c r="E7" s="121" t="s">
        <v>95</v>
      </c>
      <c r="F7" s="161" t="s">
        <v>19</v>
      </c>
      <c r="G7" s="121" t="s">
        <v>20</v>
      </c>
      <c r="H7" s="160"/>
      <c r="J7" s="162"/>
      <c r="K7" s="162"/>
    </row>
    <row r="8" spans="1:16" ht="15.75" customHeight="1">
      <c r="A8" s="316" t="s">
        <v>4</v>
      </c>
      <c r="B8" s="370" t="s">
        <v>5</v>
      </c>
      <c r="C8" s="371" t="s">
        <v>168</v>
      </c>
      <c r="D8" s="371" t="s">
        <v>169</v>
      </c>
      <c r="E8" s="371" t="s">
        <v>169</v>
      </c>
      <c r="F8" s="372" t="s">
        <v>170</v>
      </c>
      <c r="G8" s="316" t="s">
        <v>14</v>
      </c>
      <c r="I8" s="410"/>
      <c r="K8" s="410"/>
      <c r="L8" s="163"/>
    </row>
    <row r="9" spans="1:16" ht="15.75" customHeight="1">
      <c r="A9" s="280" t="str">
        <f>'SelCrit&amp;Growth'!B8</f>
        <v>LNT</v>
      </c>
      <c r="B9" s="283" t="str">
        <f>'SelCrit&amp;Growth'!C8</f>
        <v>Alliant Energy Corp.</v>
      </c>
      <c r="C9" s="281">
        <f>AvgStockPrice!D8</f>
        <v>46.339166999999996</v>
      </c>
      <c r="D9" s="164">
        <f>Div1calc!I8</f>
        <v>1.4411224999999999</v>
      </c>
      <c r="E9" s="165">
        <f>Div1calc!K8</f>
        <v>3.1099447687525327E-2</v>
      </c>
      <c r="F9" s="166">
        <f>Div1calc!D8</f>
        <v>5.9499999999999997E-2</v>
      </c>
      <c r="G9" s="165">
        <f>E9+F9</f>
        <v>9.0599447687525328E-2</v>
      </c>
      <c r="L9" s="266"/>
      <c r="M9" s="264"/>
      <c r="N9" s="264"/>
      <c r="O9" s="265"/>
      <c r="P9" s="8"/>
    </row>
    <row r="10" spans="1:16" ht="15.75" customHeight="1">
      <c r="A10" s="280" t="str">
        <f>'SelCrit&amp;Growth'!B9</f>
        <v>AEE</v>
      </c>
      <c r="B10" s="283" t="str">
        <f>'SelCrit&amp;Growth'!C9</f>
        <v>Ameren Corporation</v>
      </c>
      <c r="C10" s="281">
        <f>AvgStockPrice!D9</f>
        <v>71.611546666666655</v>
      </c>
      <c r="D10" s="164">
        <f>Div1calc!I9</f>
        <v>1.9603249999999999</v>
      </c>
      <c r="E10" s="165">
        <f>Div1calc!K9</f>
        <v>2.7374426209851449E-2</v>
      </c>
      <c r="F10" s="166">
        <f>Div1calc!D9</f>
        <v>6.3500000000000001E-2</v>
      </c>
      <c r="G10" s="165">
        <f t="shared" ref="G10:G29" si="0">E10+F10</f>
        <v>9.087442620985145E-2</v>
      </c>
      <c r="H10" s="160"/>
      <c r="J10" s="88"/>
      <c r="K10" s="262"/>
      <c r="L10" s="266"/>
      <c r="M10" s="264"/>
      <c r="N10" s="264"/>
      <c r="O10" s="265"/>
      <c r="P10" s="8"/>
    </row>
    <row r="11" spans="1:16" ht="15.75" customHeight="1">
      <c r="A11" s="280" t="str">
        <f>'SelCrit&amp;Growth'!B10</f>
        <v>AEP</v>
      </c>
      <c r="B11" s="283" t="str">
        <f>'SelCrit&amp;Growth'!C10</f>
        <v>American Electric Power Company, Inc. (AEP)</v>
      </c>
      <c r="C11" s="281">
        <f>AvgStockPrice!D10</f>
        <v>82.594427916666675</v>
      </c>
      <c r="D11" s="164">
        <f>Div1calc!I10</f>
        <v>2.74499</v>
      </c>
      <c r="E11" s="165">
        <f>Div1calc!K10</f>
        <v>3.323456641372402E-2</v>
      </c>
      <c r="F11" s="166">
        <f>Div1calc!D10</f>
        <v>4.8500000000000001E-2</v>
      </c>
      <c r="G11" s="165">
        <f t="shared" si="0"/>
        <v>8.1734566413724022E-2</v>
      </c>
      <c r="H11" s="160"/>
      <c r="J11" s="88"/>
      <c r="K11" s="262"/>
      <c r="L11" s="266"/>
      <c r="M11" s="264"/>
      <c r="N11" s="264"/>
      <c r="O11" s="265"/>
      <c r="P11" s="8"/>
    </row>
    <row r="12" spans="1:16" ht="15.75" customHeight="1">
      <c r="A12" s="280" t="str">
        <f>'SelCrit&amp;Growth'!B11</f>
        <v>BKH</v>
      </c>
      <c r="B12" s="283" t="str">
        <f>'SelCrit&amp;Growth'!C11</f>
        <v>Black Hills Corporation</v>
      </c>
      <c r="C12" s="281">
        <f>AvgStockPrice!D11</f>
        <v>72.001854666666674</v>
      </c>
      <c r="D12" s="164">
        <f>Div1calc!I11</f>
        <v>2.0745399999999998</v>
      </c>
      <c r="E12" s="165">
        <f>Div1calc!K11</f>
        <v>2.8812313371705551E-2</v>
      </c>
      <c r="F12" s="166">
        <f>Div1calc!D11</f>
        <v>5.3999999999999999E-2</v>
      </c>
      <c r="G12" s="165">
        <f t="shared" si="0"/>
        <v>8.2812313371705554E-2</v>
      </c>
      <c r="H12" s="160"/>
      <c r="J12" s="88"/>
      <c r="K12" s="262"/>
      <c r="L12" s="266"/>
      <c r="M12" s="264"/>
      <c r="N12" s="264"/>
      <c r="O12" s="265"/>
      <c r="P12" s="8"/>
    </row>
    <row r="13" spans="1:16" ht="15.75" customHeight="1">
      <c r="A13" s="280" t="str">
        <f>'SelCrit&amp;Growth'!B12</f>
        <v>ED</v>
      </c>
      <c r="B13" s="283" t="str">
        <f>'SelCrit&amp;Growth'!C12</f>
        <v>Consolidated Edison, Inc.</v>
      </c>
      <c r="C13" s="281">
        <f>AvgStockPrice!D12</f>
        <v>83.03289108333334</v>
      </c>
      <c r="D13" s="164">
        <f>Div1calc!I12</f>
        <v>2.9784999999999995</v>
      </c>
      <c r="E13" s="165">
        <f>Div1calc!K12</f>
        <v>3.5871327146861864E-2</v>
      </c>
      <c r="F13" s="166">
        <f>Div1calc!D12</f>
        <v>2.5000000000000001E-2</v>
      </c>
      <c r="G13" s="165">
        <f t="shared" si="0"/>
        <v>6.0871327146861866E-2</v>
      </c>
      <c r="H13" s="160"/>
      <c r="J13" s="88"/>
      <c r="K13" s="262"/>
      <c r="L13" s="266"/>
      <c r="M13" s="264"/>
      <c r="N13" s="264"/>
      <c r="O13" s="265"/>
      <c r="P13" s="8"/>
    </row>
    <row r="14" spans="1:16" ht="15.75" customHeight="1">
      <c r="A14" s="280" t="str">
        <f>'SelCrit&amp;Growth'!B13</f>
        <v>DTE</v>
      </c>
      <c r="B14" s="283" t="str">
        <f>'SelCrit&amp;Growth'!C13</f>
        <v>DTE Energy Company</v>
      </c>
      <c r="C14" s="281">
        <f>AvgStockPrice!D13</f>
        <v>122.65726658333334</v>
      </c>
      <c r="D14" s="164">
        <f>Div1calc!I13</f>
        <v>3.8319749999999999</v>
      </c>
      <c r="E14" s="165">
        <f>Div1calc!K13</f>
        <v>3.1241320687645981E-2</v>
      </c>
      <c r="F14" s="166">
        <f>Div1calc!D13</f>
        <v>5.5E-2</v>
      </c>
      <c r="G14" s="165">
        <f t="shared" si="0"/>
        <v>8.6241320687645978E-2</v>
      </c>
      <c r="H14" s="160"/>
      <c r="J14" s="88"/>
      <c r="K14" s="262"/>
      <c r="L14" s="266"/>
      <c r="M14" s="264"/>
      <c r="N14" s="264"/>
      <c r="O14" s="265"/>
      <c r="P14" s="8"/>
    </row>
    <row r="15" spans="1:16" ht="15.75" customHeight="1">
      <c r="A15" s="280" t="str">
        <f>'SelCrit&amp;Growth'!B14</f>
        <v>DUK</v>
      </c>
      <c r="B15" s="283" t="str">
        <f>'SelCrit&amp;Growth'!C14</f>
        <v>Duke Energy Corporation</v>
      </c>
      <c r="C15" s="281">
        <f>AvgStockPrice!D14</f>
        <v>89.729849583333348</v>
      </c>
      <c r="D15" s="164">
        <f>Div1calc!I14</f>
        <v>3.8560812499999999</v>
      </c>
      <c r="E15" s="165">
        <f>Div1calc!K14</f>
        <v>4.2974342071294837E-2</v>
      </c>
      <c r="F15" s="166">
        <f>Div1calc!D14</f>
        <v>5.2500000000000005E-2</v>
      </c>
      <c r="G15" s="165">
        <f t="shared" si="0"/>
        <v>9.5474342071294849E-2</v>
      </c>
      <c r="H15" s="160"/>
      <c r="J15" s="88"/>
      <c r="K15" s="262"/>
      <c r="L15" s="266"/>
      <c r="M15" s="264"/>
      <c r="N15" s="264"/>
      <c r="O15" s="265"/>
      <c r="P15" s="8"/>
    </row>
    <row r="16" spans="1:16" ht="15.75" customHeight="1">
      <c r="A16" s="280" t="str">
        <f>'SelCrit&amp;Growth'!B15</f>
        <v>EE</v>
      </c>
      <c r="B16" s="283" t="str">
        <f>'SelCrit&amp;Growth'!C15</f>
        <v>El Paso Electric Company</v>
      </c>
      <c r="C16" s="281">
        <f>AvgStockPrice!D15</f>
        <v>57.460498416666667</v>
      </c>
      <c r="D16" s="164">
        <f>Div1calc!I15</f>
        <v>1.5019199999999999</v>
      </c>
      <c r="E16" s="165">
        <f>Div1calc!K15</f>
        <v>2.6138304424529E-2</v>
      </c>
      <c r="F16" s="166">
        <f>Div1calc!D15</f>
        <v>4.2999999999999997E-2</v>
      </c>
      <c r="G16" s="165">
        <f t="shared" si="0"/>
        <v>6.9138304424528993E-2</v>
      </c>
      <c r="H16" s="160"/>
      <c r="J16" s="88"/>
      <c r="K16" s="262"/>
      <c r="L16" s="266"/>
      <c r="M16" s="264"/>
      <c r="N16" s="264"/>
      <c r="O16" s="265"/>
      <c r="P16" s="8"/>
    </row>
    <row r="17" spans="1:16" ht="15.75" customHeight="1">
      <c r="A17" s="280" t="str">
        <f>'SelCrit&amp;Growth'!B16</f>
        <v>ES</v>
      </c>
      <c r="B17" s="283" t="str">
        <f>'SelCrit&amp;Growth'!C16</f>
        <v>Eversource Energy</v>
      </c>
      <c r="C17" s="281">
        <f>AvgStockPrice!D16</f>
        <v>70.352938333333327</v>
      </c>
      <c r="D17" s="164">
        <f>Div1calc!I16</f>
        <v>2.1696925</v>
      </c>
      <c r="E17" s="165">
        <f>Div1calc!K16</f>
        <v>3.084011203227878E-2</v>
      </c>
      <c r="F17" s="166">
        <f>Div1calc!D16</f>
        <v>5.5500000000000001E-2</v>
      </c>
      <c r="G17" s="165">
        <f t="shared" si="0"/>
        <v>8.6340112032278787E-2</v>
      </c>
      <c r="H17" s="160"/>
      <c r="J17" s="88"/>
      <c r="K17" s="262"/>
      <c r="L17" s="266"/>
      <c r="M17" s="264"/>
      <c r="N17" s="264"/>
      <c r="O17" s="265"/>
      <c r="P17" s="8"/>
    </row>
    <row r="18" spans="1:16" ht="15.75" customHeight="1">
      <c r="A18" s="280" t="str">
        <f>'SelCrit&amp;Growth'!B17</f>
        <v>EXC</v>
      </c>
      <c r="B18" s="283" t="str">
        <f>'SelCrit&amp;Growth'!C17</f>
        <v>Exelon Corporation</v>
      </c>
      <c r="C18" s="281">
        <f>AvgStockPrice!D17</f>
        <v>49.202621583333347</v>
      </c>
      <c r="D18" s="164">
        <f>Div1calc!I17</f>
        <v>1.471025</v>
      </c>
      <c r="E18" s="165">
        <f>Div1calc!K17</f>
        <v>2.9897289060270067E-2</v>
      </c>
      <c r="F18" s="166">
        <f>Div1calc!D17</f>
        <v>5.7999999999999996E-2</v>
      </c>
      <c r="G18" s="165">
        <f t="shared" si="0"/>
        <v>8.7897289060270056E-2</v>
      </c>
      <c r="H18" s="112"/>
      <c r="J18" s="88"/>
      <c r="K18" s="262"/>
      <c r="L18" s="266"/>
      <c r="M18" s="264"/>
      <c r="N18" s="264"/>
      <c r="O18" s="265"/>
      <c r="P18" s="8"/>
    </row>
    <row r="19" spans="1:16" ht="15.75" customHeight="1">
      <c r="A19" s="280" t="str">
        <f>'SelCrit&amp;Growth'!B18</f>
        <v>FTS</v>
      </c>
      <c r="B19" s="283" t="str">
        <f>'SelCrit&amp;Growth'!C18</f>
        <v>Fortis Inc.</v>
      </c>
      <c r="C19" s="281">
        <f>AvgStockPrice!D18</f>
        <v>36.412420916666669</v>
      </c>
      <c r="D19" s="164">
        <f>Div1calc!I18</f>
        <v>1.8468000000000002</v>
      </c>
      <c r="E19" s="165">
        <f>Div1calc!K18</f>
        <v>5.0718956705091918E-2</v>
      </c>
      <c r="F19" s="166">
        <f>Div1calc!D18</f>
        <v>5.2000000000000005E-2</v>
      </c>
      <c r="G19" s="165">
        <f t="shared" si="0"/>
        <v>0.10271895670509193</v>
      </c>
      <c r="H19" s="160"/>
      <c r="J19" s="88"/>
      <c r="K19" s="262"/>
      <c r="L19" s="266"/>
      <c r="M19" s="264"/>
      <c r="N19" s="264"/>
      <c r="O19" s="265"/>
      <c r="P19" s="8"/>
    </row>
    <row r="20" spans="1:16" ht="15.75" customHeight="1">
      <c r="A20" s="280" t="str">
        <f>'SelCrit&amp;Growth'!B19</f>
        <v>IDA</v>
      </c>
      <c r="B20" s="283" t="str">
        <f>'SelCrit&amp;Growth'!C19</f>
        <v>IDACORP, Inc.</v>
      </c>
      <c r="C20" s="281">
        <f>AvgStockPrice!D19</f>
        <v>98.896572083333339</v>
      </c>
      <c r="D20" s="164">
        <f>Div1calc!I19</f>
        <v>2.5659900000000002</v>
      </c>
      <c r="E20" s="165">
        <f>Div1calc!K19</f>
        <v>2.5946197587493901E-2</v>
      </c>
      <c r="F20" s="166">
        <f>Div1calc!D19</f>
        <v>3.6500000000000005E-2</v>
      </c>
      <c r="G20" s="165">
        <f t="shared" si="0"/>
        <v>6.244619758749391E-2</v>
      </c>
      <c r="H20" s="160"/>
      <c r="J20" s="88"/>
      <c r="K20" s="262"/>
      <c r="L20" s="266"/>
      <c r="M20" s="264"/>
      <c r="N20" s="264"/>
      <c r="O20" s="265"/>
      <c r="P20" s="8"/>
    </row>
    <row r="21" spans="1:16" ht="15.75" customHeight="1">
      <c r="A21" s="280" t="str">
        <f>'SelCrit&amp;Growth'!B20</f>
        <v>NEE</v>
      </c>
      <c r="B21" s="283" t="str">
        <f>'SelCrit&amp;Growth'!C20</f>
        <v>NextEra Energy, Inc.</v>
      </c>
      <c r="C21" s="281">
        <f>AvgStockPrice!D20</f>
        <v>188.77896874999999</v>
      </c>
      <c r="D21" s="164">
        <f>Div1calc!I20</f>
        <v>4.9111641974999998</v>
      </c>
      <c r="E21" s="165">
        <f>Div1calc!K20</f>
        <v>2.6015420202892704E-2</v>
      </c>
      <c r="F21" s="166">
        <f>Div1calc!D20</f>
        <v>8.3499999999999991E-2</v>
      </c>
      <c r="G21" s="165">
        <f t="shared" si="0"/>
        <v>0.10951542020289269</v>
      </c>
      <c r="H21" s="160"/>
      <c r="J21" s="88"/>
      <c r="K21" s="262"/>
      <c r="L21" s="266"/>
      <c r="M21" s="264"/>
      <c r="N21" s="264"/>
      <c r="O21" s="265"/>
      <c r="P21" s="8"/>
    </row>
    <row r="22" spans="1:16" ht="15.75" customHeight="1">
      <c r="A22" s="280" t="str">
        <f>'SelCrit&amp;Growth'!B21</f>
        <v xml:space="preserve">NWE </v>
      </c>
      <c r="B22" s="283" t="str">
        <f>'SelCrit&amp;Growth'!C21</f>
        <v>NorthWestern Corporation</v>
      </c>
      <c r="C22" s="281">
        <f>AvgStockPrice!D21</f>
        <v>68.58583908333334</v>
      </c>
      <c r="D22" s="164">
        <f>Div1calc!I21</f>
        <v>2.3158124999999998</v>
      </c>
      <c r="E22" s="165">
        <f>Div1calc!K21</f>
        <v>3.3765169763196094E-2</v>
      </c>
      <c r="F22" s="166">
        <f>Div1calc!D21</f>
        <v>2.75E-2</v>
      </c>
      <c r="G22" s="165">
        <f t="shared" si="0"/>
        <v>6.1265169763196098E-2</v>
      </c>
      <c r="H22" s="160"/>
      <c r="J22" s="88"/>
      <c r="K22" s="262"/>
      <c r="L22" s="266"/>
      <c r="M22" s="264"/>
      <c r="N22" s="264"/>
      <c r="O22" s="265"/>
      <c r="P22" s="8"/>
    </row>
    <row r="23" spans="1:16" ht="15.75" customHeight="1">
      <c r="A23" s="280" t="str">
        <f>'SelCrit&amp;Growth'!B22</f>
        <v>OGE</v>
      </c>
      <c r="B23" s="283" t="str">
        <f>'SelCrit&amp;Growth'!C22</f>
        <v>OGE Energy Corp.</v>
      </c>
      <c r="C23" s="281">
        <f>AvgStockPrice!D22</f>
        <v>42.091238000000004</v>
      </c>
      <c r="D23" s="164">
        <f>Div1calc!I22</f>
        <v>1.500515</v>
      </c>
      <c r="E23" s="165">
        <f>Div1calc!K22</f>
        <v>3.5649105878045206E-2</v>
      </c>
      <c r="F23" s="166">
        <f>Div1calc!D22</f>
        <v>5.5500000000000001E-2</v>
      </c>
      <c r="G23" s="165">
        <f t="shared" si="0"/>
        <v>9.11491058780452E-2</v>
      </c>
      <c r="H23" s="160"/>
      <c r="J23" s="88"/>
      <c r="K23" s="262"/>
      <c r="L23" s="266"/>
      <c r="M23" s="264"/>
      <c r="N23" s="264"/>
      <c r="O23" s="265"/>
      <c r="P23" s="8"/>
    </row>
    <row r="24" spans="1:16" ht="15.75" customHeight="1">
      <c r="A24" s="280" t="str">
        <f>'SelCrit&amp;Growth'!B23</f>
        <v>OTTR</v>
      </c>
      <c r="B24" s="283" t="str">
        <f>'SelCrit&amp;Growth'!C23</f>
        <v>Otter Tail Corporation</v>
      </c>
      <c r="C24" s="281">
        <f>AvgStockPrice!D23</f>
        <v>50.074376166666667</v>
      </c>
      <c r="D24" s="164">
        <f>Div1calc!I23</f>
        <v>1.4209999999999998</v>
      </c>
      <c r="E24" s="165">
        <f>Div1calc!K23</f>
        <v>2.8377787379125174E-2</v>
      </c>
      <c r="F24" s="166">
        <f>Div1calc!D23</f>
        <v>6.0000000000000005E-2</v>
      </c>
      <c r="G24" s="165">
        <f t="shared" si="0"/>
        <v>8.8377787379125175E-2</v>
      </c>
      <c r="H24" s="160"/>
      <c r="J24" s="88"/>
      <c r="K24" s="262"/>
      <c r="L24" s="266"/>
      <c r="M24" s="264"/>
      <c r="N24" s="264"/>
      <c r="O24" s="265"/>
      <c r="P24" s="8"/>
    </row>
    <row r="25" spans="1:16" ht="15.75" customHeight="1">
      <c r="A25" s="280" t="str">
        <f>'SelCrit&amp;Growth'!B24</f>
        <v>PNW</v>
      </c>
      <c r="B25" s="283" t="str">
        <f>'SelCrit&amp;Growth'!C24</f>
        <v>Pinnacle West Capital Corporation</v>
      </c>
      <c r="C25" s="281">
        <f>AvgStockPrice!D24</f>
        <v>93.814167083333317</v>
      </c>
      <c r="D25" s="164">
        <f>Div1calc!I24</f>
        <v>3.0237500000000002</v>
      </c>
      <c r="E25" s="165">
        <f>Div1calc!K24</f>
        <v>3.2231272674563764E-2</v>
      </c>
      <c r="F25" s="166">
        <f>Div1calc!D24</f>
        <v>0.05</v>
      </c>
      <c r="G25" s="165">
        <f t="shared" si="0"/>
        <v>8.223127267456376E-2</v>
      </c>
      <c r="H25" s="160"/>
      <c r="J25" s="88"/>
      <c r="K25" s="262"/>
      <c r="L25" s="266"/>
      <c r="M25" s="264"/>
      <c r="N25" s="264"/>
      <c r="O25" s="265"/>
      <c r="P25" s="8"/>
    </row>
    <row r="26" spans="1:16" ht="15.75" customHeight="1">
      <c r="A26" s="280" t="str">
        <f>'SelCrit&amp;Growth'!B25</f>
        <v>POR</v>
      </c>
      <c r="B26" s="283" t="str">
        <f>'SelCrit&amp;Growth'!C25</f>
        <v>Portland General Electric Company</v>
      </c>
      <c r="C26" s="281">
        <f>AvgStockPrice!D25</f>
        <v>50.743780499999993</v>
      </c>
      <c r="D26" s="164">
        <f>Div1calc!I25</f>
        <v>1.4967624999999998</v>
      </c>
      <c r="E26" s="165">
        <f>Div1calc!K25</f>
        <v>2.9496471986355056E-2</v>
      </c>
      <c r="F26" s="166">
        <f>Div1calc!D25</f>
        <v>4.2999999999999997E-2</v>
      </c>
      <c r="G26" s="165">
        <f t="shared" si="0"/>
        <v>7.249647198635506E-2</v>
      </c>
      <c r="H26" s="160"/>
      <c r="J26" s="88"/>
      <c r="K26" s="262"/>
      <c r="L26" s="266"/>
      <c r="M26" s="264"/>
      <c r="N26" s="264"/>
      <c r="O26" s="265"/>
      <c r="P26" s="8"/>
    </row>
    <row r="27" spans="1:16" ht="15.75" customHeight="1">
      <c r="A27" s="280" t="str">
        <f>'SelCrit&amp;Growth'!B26</f>
        <v>PEG</v>
      </c>
      <c r="B27" s="283" t="str">
        <f>'SelCrit&amp;Growth'!C26</f>
        <v>Public Service Enterprise Group Incorporated</v>
      </c>
      <c r="C27" s="281">
        <f>AvgStockPrice!D26</f>
        <v>58.439575249999997</v>
      </c>
      <c r="D27" s="164">
        <f>Div1calc!I26</f>
        <v>1.9228122000000003</v>
      </c>
      <c r="E27" s="165">
        <f>Div1calc!K26</f>
        <v>3.2902569735908549E-2</v>
      </c>
      <c r="F27" s="166">
        <f>Div1calc!D26</f>
        <v>5.3999999999999999E-2</v>
      </c>
      <c r="G27" s="165">
        <f t="shared" si="0"/>
        <v>8.6902569735908541E-2</v>
      </c>
      <c r="H27" s="160"/>
      <c r="J27" s="88"/>
      <c r="K27" s="262"/>
      <c r="L27" s="266"/>
      <c r="M27" s="264"/>
      <c r="N27" s="264"/>
      <c r="O27" s="265"/>
      <c r="P27" s="8"/>
    </row>
    <row r="28" spans="1:16" ht="15.75" customHeight="1">
      <c r="A28" s="280" t="str">
        <f>'SelCrit&amp;Growth'!B27</f>
        <v>WEC</v>
      </c>
      <c r="B28" s="283" t="str">
        <f>'SelCrit&amp;Growth'!C27</f>
        <v>WEC Energy Group, Inc.</v>
      </c>
      <c r="C28" s="281">
        <f>AvgStockPrice!D27</f>
        <v>77.029750833333324</v>
      </c>
      <c r="D28" s="164">
        <f>Div1calc!I27</f>
        <v>2.3906800000000001</v>
      </c>
      <c r="E28" s="165">
        <f>Div1calc!K27</f>
        <v>3.1035800767065105E-2</v>
      </c>
      <c r="F28" s="166">
        <f>Div1calc!D27</f>
        <v>5.1999999999999998E-2</v>
      </c>
      <c r="G28" s="165">
        <f t="shared" si="0"/>
        <v>8.3035800767065099E-2</v>
      </c>
      <c r="H28" s="160"/>
      <c r="J28" s="88"/>
      <c r="K28" s="262"/>
      <c r="L28" s="266"/>
      <c r="M28" s="264"/>
      <c r="N28" s="264"/>
      <c r="O28" s="265"/>
      <c r="P28" s="8"/>
    </row>
    <row r="29" spans="1:16" ht="15.75" customHeight="1">
      <c r="A29" s="280" t="str">
        <f>'SelCrit&amp;Growth'!B28</f>
        <v>XEL</v>
      </c>
      <c r="B29" s="283" t="str">
        <f>'SelCrit&amp;Growth'!C28</f>
        <v>Xcel Energy Inc.</v>
      </c>
      <c r="C29" s="281">
        <f>AvgStockPrice!D28</f>
        <v>55.157981249999999</v>
      </c>
      <c r="D29" s="164">
        <f>Div1calc!I28</f>
        <v>1.6430850000000001</v>
      </c>
      <c r="E29" s="165">
        <f>Div1calc!K28</f>
        <v>2.9788708048483919E-2</v>
      </c>
      <c r="F29" s="166">
        <f>Div1calc!D28</f>
        <v>5.6999999999999995E-2</v>
      </c>
      <c r="G29" s="165">
        <f t="shared" si="0"/>
        <v>8.6788708048483917E-2</v>
      </c>
      <c r="H29" s="160"/>
      <c r="J29" s="88"/>
      <c r="K29" s="262"/>
      <c r="L29" s="266"/>
      <c r="M29" s="264"/>
      <c r="N29" s="264"/>
      <c r="O29" s="265"/>
      <c r="P29" s="8"/>
    </row>
    <row r="30" spans="1:16" ht="15.75" customHeight="1">
      <c r="A30" s="280"/>
      <c r="B30" s="283"/>
      <c r="C30" s="281"/>
      <c r="D30" s="164"/>
      <c r="E30" s="165"/>
      <c r="F30" s="166"/>
      <c r="G30" s="165"/>
      <c r="H30" s="160"/>
      <c r="J30" s="88"/>
      <c r="K30" s="262"/>
      <c r="L30" s="266"/>
      <c r="M30" s="264"/>
      <c r="N30" s="264"/>
      <c r="O30" s="265"/>
      <c r="P30" s="8"/>
    </row>
    <row r="31" spans="1:16" ht="15.75" customHeight="1">
      <c r="A31" s="195"/>
      <c r="B31" s="284"/>
      <c r="C31" s="385"/>
      <c r="D31" s="282"/>
      <c r="E31" s="167"/>
      <c r="F31" s="386"/>
      <c r="G31" s="167"/>
      <c r="H31" s="160"/>
      <c r="J31" s="88"/>
      <c r="K31" s="262"/>
      <c r="L31" s="266"/>
      <c r="M31" s="264"/>
      <c r="N31" s="264"/>
      <c r="O31" s="265"/>
      <c r="P31" s="8"/>
    </row>
    <row r="32" spans="1:16" ht="15" customHeight="1">
      <c r="A32" s="127"/>
      <c r="F32" s="125" t="s">
        <v>197</v>
      </c>
      <c r="G32" s="234">
        <f>MIN(G9:G29)</f>
        <v>6.0871327146861866E-2</v>
      </c>
      <c r="H32" s="123"/>
      <c r="K32" s="262"/>
      <c r="L32" s="266"/>
      <c r="M32" s="264"/>
      <c r="N32" s="264"/>
      <c r="O32" s="265"/>
      <c r="P32" s="8"/>
    </row>
    <row r="33" spans="1:16" ht="15.75" customHeight="1">
      <c r="A33" s="151"/>
      <c r="F33" s="411" t="s">
        <v>188</v>
      </c>
      <c r="G33" s="234">
        <f>QUARTILE($G$9:$G$29,1)</f>
        <v>8.1734566413724022E-2</v>
      </c>
      <c r="K33" s="516"/>
      <c r="L33" s="516"/>
      <c r="M33" s="516"/>
      <c r="N33" s="516"/>
    </row>
    <row r="34" spans="1:16" ht="15.75" customHeight="1">
      <c r="A34" s="123"/>
      <c r="B34" s="123"/>
      <c r="C34" s="164"/>
      <c r="D34" s="164"/>
      <c r="F34" s="125" t="s">
        <v>9</v>
      </c>
      <c r="G34" s="412">
        <f>AVERAGE(G9:G29)</f>
        <v>8.3757662373043232E-2</v>
      </c>
      <c r="I34" s="112"/>
      <c r="J34" s="112"/>
      <c r="K34" s="262"/>
      <c r="L34" s="266"/>
      <c r="M34" s="264"/>
      <c r="N34" s="264"/>
      <c r="O34" s="265"/>
      <c r="P34" s="8"/>
    </row>
    <row r="35" spans="1:16" ht="15.75" customHeight="1">
      <c r="A35" s="169"/>
      <c r="F35" s="411" t="s">
        <v>189</v>
      </c>
      <c r="G35" s="234">
        <f>QUARTILE($G$9:$G$29,3)</f>
        <v>9.0599447687525328E-2</v>
      </c>
      <c r="K35" s="516"/>
      <c r="L35" s="516"/>
      <c r="M35" s="516"/>
      <c r="N35" s="516"/>
    </row>
    <row r="36" spans="1:16" ht="15.75" customHeight="1">
      <c r="A36" s="168"/>
      <c r="E36" s="166"/>
      <c r="F36" s="125" t="s">
        <v>198</v>
      </c>
      <c r="G36" s="234">
        <f>MAX(G9:G29)</f>
        <v>0.10951542020289269</v>
      </c>
      <c r="K36" s="263"/>
      <c r="L36" s="266"/>
      <c r="M36" s="264"/>
      <c r="N36" s="264"/>
      <c r="O36" s="265"/>
      <c r="P36" s="8"/>
    </row>
    <row r="37" spans="1:16" ht="15.75" customHeight="1">
      <c r="A37" s="151"/>
      <c r="G37" s="170"/>
      <c r="K37" s="156"/>
      <c r="L37" s="156"/>
      <c r="M37" s="156"/>
      <c r="N37" s="156"/>
    </row>
    <row r="38" spans="1:16" ht="15.75" customHeight="1">
      <c r="A38" s="151"/>
      <c r="G38" s="126"/>
      <c r="K38" s="156"/>
      <c r="L38" s="156"/>
      <c r="M38" s="156"/>
      <c r="N38" s="156"/>
    </row>
    <row r="39" spans="1:16" ht="15.75" customHeight="1">
      <c r="A39" s="151"/>
      <c r="G39" s="126"/>
      <c r="K39" s="146"/>
      <c r="L39" s="141"/>
      <c r="M39" s="142"/>
      <c r="N39" s="147"/>
    </row>
    <row r="40" spans="1:16" ht="15.75" customHeight="1">
      <c r="G40" s="126"/>
      <c r="K40" s="146"/>
      <c r="L40" s="141"/>
      <c r="M40" s="142"/>
      <c r="N40" s="147"/>
    </row>
    <row r="41" spans="1:16" ht="15.75" customHeight="1">
      <c r="G41" s="126"/>
      <c r="K41" s="146"/>
      <c r="L41" s="141"/>
      <c r="M41" s="142"/>
      <c r="N41" s="147"/>
    </row>
    <row r="42" spans="1:16" ht="15.75" customHeight="1">
      <c r="G42" s="126"/>
      <c r="K42" s="146"/>
      <c r="L42" s="143"/>
      <c r="M42" s="144"/>
      <c r="N42" s="147"/>
    </row>
    <row r="43" spans="1:16" ht="15.75" customHeight="1">
      <c r="G43" s="126"/>
      <c r="K43" s="146"/>
      <c r="L43" s="141"/>
      <c r="M43" s="142"/>
      <c r="N43" s="147"/>
    </row>
    <row r="44" spans="1:16" ht="15.75" customHeight="1">
      <c r="G44" s="126"/>
      <c r="K44" s="146"/>
      <c r="L44" s="141"/>
      <c r="M44" s="142"/>
      <c r="N44" s="147"/>
    </row>
    <row r="45" spans="1:16" ht="15.75" customHeight="1">
      <c r="K45" s="146"/>
      <c r="L45" s="141"/>
      <c r="M45" s="142"/>
      <c r="N45" s="147"/>
    </row>
    <row r="46" spans="1:16" ht="15.75" customHeight="1">
      <c r="K46" s="146"/>
      <c r="L46" s="141"/>
      <c r="M46" s="142"/>
      <c r="N46" s="147"/>
    </row>
    <row r="47" spans="1:16" ht="15.75" customHeight="1">
      <c r="K47" s="146"/>
      <c r="L47" s="141"/>
      <c r="M47" s="142"/>
      <c r="N47" s="147"/>
    </row>
    <row r="48" spans="1:16" ht="15.75" customHeight="1">
      <c r="K48" s="146"/>
      <c r="L48" s="141"/>
      <c r="M48" s="142"/>
      <c r="N48" s="147"/>
    </row>
    <row r="49" spans="3:14" ht="15.75" customHeight="1">
      <c r="K49" s="146"/>
      <c r="L49" s="141"/>
      <c r="M49" s="142"/>
      <c r="N49" s="147"/>
    </row>
    <row r="50" spans="3:14" ht="15.75" customHeight="1">
      <c r="K50" s="146"/>
      <c r="L50" s="141"/>
      <c r="M50" s="142"/>
      <c r="N50" s="147"/>
    </row>
    <row r="51" spans="3:14" ht="15.75" customHeight="1">
      <c r="K51" s="146"/>
      <c r="L51" s="145"/>
      <c r="M51" s="142"/>
      <c r="N51" s="148"/>
    </row>
    <row r="52" spans="3:14" ht="15.75" customHeight="1">
      <c r="K52" s="149"/>
      <c r="L52" s="141"/>
      <c r="M52" s="123"/>
      <c r="N52" s="142"/>
    </row>
    <row r="53" spans="3:14" ht="15.75" customHeight="1">
      <c r="K53" s="123"/>
      <c r="L53" s="123"/>
      <c r="M53" s="123"/>
      <c r="N53" s="123"/>
    </row>
    <row r="64" spans="3:14" ht="15.75" customHeight="1">
      <c r="C64" s="171"/>
    </row>
    <row r="65" spans="3:3" ht="15.75" customHeight="1">
      <c r="C65" s="171"/>
    </row>
    <row r="66" spans="3:3" ht="15.75" customHeight="1">
      <c r="C66" s="171"/>
    </row>
    <row r="67" spans="3:3" ht="15.75" customHeight="1">
      <c r="C67" s="171"/>
    </row>
    <row r="68" spans="3:3" ht="15.75" customHeight="1">
      <c r="C68" s="171"/>
    </row>
    <row r="69" spans="3:3" ht="15.75" customHeight="1">
      <c r="C69" s="171"/>
    </row>
    <row r="70" spans="3:3" ht="15.75" customHeight="1">
      <c r="C70" s="171"/>
    </row>
    <row r="71" spans="3:3" ht="15.75" customHeight="1">
      <c r="C71" s="171"/>
    </row>
    <row r="72" spans="3:3" ht="15.75" customHeight="1">
      <c r="C72" s="171"/>
    </row>
    <row r="73" spans="3:3" ht="15.75" customHeight="1">
      <c r="C73" s="171"/>
    </row>
    <row r="74" spans="3:3" ht="15.75" customHeight="1">
      <c r="C74" s="171"/>
    </row>
    <row r="75" spans="3:3" ht="15.75" customHeight="1">
      <c r="C75" s="171"/>
    </row>
    <row r="76" spans="3:3" ht="15.75" customHeight="1">
      <c r="C76" s="171"/>
    </row>
    <row r="77" spans="3:3" ht="15.75" customHeight="1">
      <c r="C77" s="171"/>
    </row>
    <row r="78" spans="3:3" ht="15.75" customHeight="1">
      <c r="C78" s="171"/>
    </row>
  </sheetData>
  <mergeCells count="5">
    <mergeCell ref="K35:N35"/>
    <mergeCell ref="K33:N33"/>
    <mergeCell ref="A4:G4"/>
    <mergeCell ref="A6:G6"/>
    <mergeCell ref="A5:G5"/>
  </mergeCells>
  <phoneticPr fontId="5" type="noConversion"/>
  <pageMargins left="0.75" right="0.5" top="0.5" bottom="0.55000000000000004" header="0.5" footer="0.5"/>
  <pageSetup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15"/>
  <sheetViews>
    <sheetView zoomScale="70" zoomScaleNormal="70" workbookViewId="0">
      <selection activeCell="A9" sqref="A9"/>
    </sheetView>
  </sheetViews>
  <sheetFormatPr defaultColWidth="8.77734375" defaultRowHeight="15"/>
  <cols>
    <col min="1" max="1" width="12.77734375" style="115" customWidth="1"/>
    <col min="2" max="2" width="9.44140625" style="173" bestFit="1" customWidth="1"/>
    <col min="3" max="13" width="9.21875" style="173" bestFit="1" customWidth="1"/>
    <col min="14" max="14" width="10.33203125" style="115" bestFit="1" customWidth="1"/>
    <col min="15" max="16" width="9.21875" style="115" bestFit="1" customWidth="1"/>
    <col min="17" max="17" width="9.21875" style="120" bestFit="1" customWidth="1"/>
    <col min="18" max="21" width="9.21875" style="115" bestFit="1" customWidth="1"/>
    <col min="22" max="22" width="12.5546875" style="115" customWidth="1"/>
    <col min="23" max="16384" width="8.77734375" style="115"/>
  </cols>
  <sheetData>
    <row r="1" spans="1:22">
      <c r="A1" s="29" t="s">
        <v>0</v>
      </c>
      <c r="B1" s="92"/>
      <c r="C1" s="92"/>
      <c r="D1" s="92"/>
      <c r="E1" s="92"/>
      <c r="F1" s="92"/>
      <c r="G1" s="92"/>
      <c r="H1" s="92"/>
      <c r="I1" s="92"/>
      <c r="J1" s="115"/>
      <c r="K1" s="115"/>
      <c r="M1" s="116"/>
      <c r="Q1" s="115"/>
      <c r="V1" s="117" t="s">
        <v>160</v>
      </c>
    </row>
    <row r="2" spans="1:22">
      <c r="A2" s="92" t="str">
        <f>'JO-1 WACC'!A2</f>
        <v>Docket No. 49421</v>
      </c>
      <c r="B2" s="92"/>
      <c r="C2" s="222"/>
      <c r="D2" s="222"/>
      <c r="E2" s="222"/>
      <c r="F2" s="222"/>
      <c r="G2" s="92"/>
      <c r="H2" s="92"/>
      <c r="I2" s="92"/>
      <c r="J2" s="115"/>
      <c r="K2" s="115"/>
      <c r="M2" s="88"/>
      <c r="Q2" s="115"/>
      <c r="V2" s="117" t="s">
        <v>7</v>
      </c>
    </row>
    <row r="3" spans="1:22" ht="12.75" customHeight="1">
      <c r="A3" s="416"/>
      <c r="B3" s="115"/>
      <c r="C3" s="120"/>
      <c r="D3" s="120"/>
      <c r="E3" s="120"/>
      <c r="F3" s="120"/>
      <c r="G3" s="221"/>
      <c r="H3" s="120"/>
      <c r="I3" s="115"/>
      <c r="J3" s="115"/>
      <c r="K3" s="115"/>
      <c r="L3" s="115"/>
      <c r="M3" s="115"/>
      <c r="Q3" s="115"/>
    </row>
    <row r="4" spans="1:22">
      <c r="A4" s="325" t="s">
        <v>199</v>
      </c>
      <c r="B4" s="415">
        <f>MIN($B$15:$V$15)</f>
        <v>7.5147889943256496E-2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7.25">
      <c r="A5" s="414" t="s">
        <v>190</v>
      </c>
      <c r="B5" s="415">
        <f>QUARTILE($B$15:$V$15,1)</f>
        <v>8.0026473246984642E-2</v>
      </c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</row>
    <row r="6" spans="1:22">
      <c r="A6" s="178" t="s">
        <v>61</v>
      </c>
      <c r="B6" s="413">
        <f>AVERAGE(B15:V15)</f>
        <v>8.3073414743551344E-2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2" ht="17.25">
      <c r="A7" s="325" t="s">
        <v>191</v>
      </c>
      <c r="B7" s="415">
        <f>QUARTILE($B$15:$V$15,3)</f>
        <v>8.3730190849630626E-2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</row>
    <row r="8" spans="1:22">
      <c r="A8" s="414" t="s">
        <v>200</v>
      </c>
      <c r="B8" s="415">
        <f>MAX($B$15:$V$15)</f>
        <v>0.1022040012654577</v>
      </c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</row>
    <row r="9" spans="1:22" ht="21" customHeight="1">
      <c r="A9" s="172"/>
      <c r="B9" s="525" t="s">
        <v>146</v>
      </c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</row>
    <row r="10" spans="1:22">
      <c r="A10" s="177"/>
      <c r="B10" s="18" t="str">
        <f>AvgStockPrice!B8</f>
        <v>LNT</v>
      </c>
      <c r="C10" s="18" t="str">
        <f>AvgStockPrice!B9</f>
        <v>AEE</v>
      </c>
      <c r="D10" s="18" t="str">
        <f>AvgStockPrice!B10</f>
        <v>AEP</v>
      </c>
      <c r="E10" s="18" t="str">
        <f>AvgStockPrice!B11</f>
        <v>BKH</v>
      </c>
      <c r="F10" s="18" t="str">
        <f>AvgStockPrice!B12</f>
        <v>ED</v>
      </c>
      <c r="G10" s="18" t="str">
        <f>AvgStockPrice!B13</f>
        <v>DTE</v>
      </c>
      <c r="H10" s="18" t="str">
        <f>AvgStockPrice!B14</f>
        <v>DUK</v>
      </c>
      <c r="I10" s="18" t="str">
        <f>AvgStockPrice!B15</f>
        <v>EE</v>
      </c>
      <c r="J10" s="18" t="str">
        <f>AvgStockPrice!B16</f>
        <v>ES</v>
      </c>
      <c r="K10" s="18" t="str">
        <f>AvgStockPrice!B17</f>
        <v>EXC</v>
      </c>
      <c r="L10" s="18" t="str">
        <f>AvgStockPrice!B18</f>
        <v>FTS</v>
      </c>
      <c r="M10" s="18" t="str">
        <f>AvgStockPrice!B19</f>
        <v>IDA</v>
      </c>
      <c r="N10" s="18" t="str">
        <f>AvgStockPrice!B20</f>
        <v>NEE</v>
      </c>
      <c r="O10" s="18" t="str">
        <f>AvgStockPrice!B21</f>
        <v xml:space="preserve">NWE </v>
      </c>
      <c r="P10" s="18" t="str">
        <f>AvgStockPrice!B22</f>
        <v>OGE</v>
      </c>
      <c r="Q10" s="18" t="str">
        <f>AvgStockPrice!B23</f>
        <v>OTTR</v>
      </c>
      <c r="R10" s="18" t="str">
        <f>AvgStockPrice!B24</f>
        <v>PNW</v>
      </c>
      <c r="S10" s="18" t="str">
        <f>AvgStockPrice!B25</f>
        <v>POR</v>
      </c>
      <c r="T10" s="18" t="str">
        <f>AvgStockPrice!B26</f>
        <v>PEG</v>
      </c>
      <c r="U10" s="18" t="str">
        <f>AvgStockPrice!B27</f>
        <v>WEC</v>
      </c>
      <c r="V10" s="18" t="str">
        <f>AvgStockPrice!B28</f>
        <v>XEL</v>
      </c>
    </row>
    <row r="11" spans="1:22">
      <c r="A11" s="223" t="s">
        <v>11</v>
      </c>
      <c r="B11" s="306">
        <f>AvgStockPrice!D8</f>
        <v>46.339166999999996</v>
      </c>
      <c r="C11" s="174">
        <f>AvgStockPrice!$D9</f>
        <v>71.611546666666655</v>
      </c>
      <c r="D11" s="174">
        <f>AvgStockPrice!$D10</f>
        <v>82.594427916666675</v>
      </c>
      <c r="E11" s="174">
        <f>AvgStockPrice!$D11</f>
        <v>72.001854666666674</v>
      </c>
      <c r="F11" s="174">
        <f>AvgStockPrice!$D12</f>
        <v>83.03289108333334</v>
      </c>
      <c r="G11" s="174">
        <f>AvgStockPrice!$D13</f>
        <v>122.65726658333334</v>
      </c>
      <c r="H11" s="174">
        <f>AvgStockPrice!$D14</f>
        <v>89.729849583333348</v>
      </c>
      <c r="I11" s="174">
        <f>AvgStockPrice!$D15</f>
        <v>57.460498416666667</v>
      </c>
      <c r="J11" s="174">
        <f>AvgStockPrice!$D16</f>
        <v>70.352938333333327</v>
      </c>
      <c r="K11" s="174">
        <f>AvgStockPrice!$D17</f>
        <v>49.202621583333347</v>
      </c>
      <c r="L11" s="174">
        <f>AvgStockPrice!$D18</f>
        <v>36.412420916666669</v>
      </c>
      <c r="M11" s="174">
        <f>AvgStockPrice!$D19</f>
        <v>98.896572083333339</v>
      </c>
      <c r="N11" s="174">
        <f>AvgStockPrice!$D20</f>
        <v>188.77896874999999</v>
      </c>
      <c r="O11" s="174">
        <f>AvgStockPrice!$D21</f>
        <v>68.58583908333334</v>
      </c>
      <c r="P11" s="174">
        <f>AvgStockPrice!$D22</f>
        <v>42.091238000000004</v>
      </c>
      <c r="Q11" s="174">
        <f>AvgStockPrice!$D23</f>
        <v>50.074376166666667</v>
      </c>
      <c r="R11" s="174">
        <f>AvgStockPrice!$D24</f>
        <v>93.814167083333317</v>
      </c>
      <c r="S11" s="174">
        <f>AvgStockPrice!$D25</f>
        <v>50.743780499999993</v>
      </c>
      <c r="T11" s="174">
        <f>AvgStockPrice!$D26</f>
        <v>58.439575249999997</v>
      </c>
      <c r="U11" s="174">
        <f>AvgStockPrice!$D27</f>
        <v>77.029750833333324</v>
      </c>
      <c r="V11" s="486">
        <f>AvgStockPrice!$D28</f>
        <v>55.157981249999999</v>
      </c>
    </row>
    <row r="12" spans="1:22">
      <c r="A12" s="304" t="s">
        <v>13</v>
      </c>
      <c r="B12" s="309">
        <f>Div1calc!I8</f>
        <v>1.4411224999999999</v>
      </c>
      <c r="C12" s="22">
        <f>Div1calc!I9</f>
        <v>1.9603249999999999</v>
      </c>
      <c r="D12" s="22">
        <f>Div1calc!I10</f>
        <v>2.74499</v>
      </c>
      <c r="E12" s="22">
        <f>Div1calc!I11</f>
        <v>2.0745399999999998</v>
      </c>
      <c r="F12" s="22">
        <f>Div1calc!I12</f>
        <v>2.9784999999999995</v>
      </c>
      <c r="G12" s="22">
        <f>Div1calc!I13</f>
        <v>3.8319749999999999</v>
      </c>
      <c r="H12" s="22">
        <f>Div1calc!I14</f>
        <v>3.8560812499999999</v>
      </c>
      <c r="I12" s="22">
        <f>Div1calc!I15</f>
        <v>1.5019199999999999</v>
      </c>
      <c r="J12" s="22">
        <f>Div1calc!I16</f>
        <v>2.1696925</v>
      </c>
      <c r="K12" s="22">
        <f>Div1calc!I17</f>
        <v>1.471025</v>
      </c>
      <c r="L12" s="22">
        <f>Div1calc!I18</f>
        <v>1.8468000000000002</v>
      </c>
      <c r="M12" s="22">
        <f>Div1calc!I19</f>
        <v>2.5659900000000002</v>
      </c>
      <c r="N12" s="22">
        <f>Div1calc!I20</f>
        <v>4.9111641974999998</v>
      </c>
      <c r="O12" s="22">
        <f>Div1calc!I21</f>
        <v>2.3158124999999998</v>
      </c>
      <c r="P12" s="22">
        <f>Div1calc!I22</f>
        <v>1.500515</v>
      </c>
      <c r="Q12" s="22">
        <f>Div1calc!I23</f>
        <v>1.4209999999999998</v>
      </c>
      <c r="R12" s="22">
        <f>Div1calc!I24</f>
        <v>3.0237500000000002</v>
      </c>
      <c r="S12" s="22">
        <f>Div1calc!I25</f>
        <v>1.4967624999999998</v>
      </c>
      <c r="T12" s="22">
        <f>Div1calc!I26</f>
        <v>1.9228122000000003</v>
      </c>
      <c r="U12" s="22">
        <f>Div1calc!I27</f>
        <v>2.3906800000000001</v>
      </c>
      <c r="V12" s="487">
        <f>Div1calc!I28</f>
        <v>1.6430850000000001</v>
      </c>
    </row>
    <row r="13" spans="1:22">
      <c r="A13" s="304" t="s">
        <v>59</v>
      </c>
      <c r="B13" s="310">
        <f>'SelCrit&amp;Growth'!I8</f>
        <v>5.9499999999999997E-2</v>
      </c>
      <c r="C13" s="128">
        <f>'SelCrit&amp;Growth'!$I9</f>
        <v>6.3500000000000001E-2</v>
      </c>
      <c r="D13" s="128">
        <f>'SelCrit&amp;Growth'!$I10</f>
        <v>4.8500000000000001E-2</v>
      </c>
      <c r="E13" s="128">
        <f>'SelCrit&amp;Growth'!$I11</f>
        <v>5.3999999999999999E-2</v>
      </c>
      <c r="F13" s="128">
        <f>'SelCrit&amp;Growth'!$I12</f>
        <v>2.5000000000000001E-2</v>
      </c>
      <c r="G13" s="128">
        <f>'SelCrit&amp;Growth'!$I13</f>
        <v>5.5E-2</v>
      </c>
      <c r="H13" s="128">
        <f>'SelCrit&amp;Growth'!$I14</f>
        <v>5.2500000000000005E-2</v>
      </c>
      <c r="I13" s="128">
        <f>'SelCrit&amp;Growth'!$I15</f>
        <v>4.2999999999999997E-2</v>
      </c>
      <c r="J13" s="128">
        <f>'SelCrit&amp;Growth'!$I16</f>
        <v>5.5500000000000001E-2</v>
      </c>
      <c r="K13" s="348">
        <f>'SelCrit&amp;Growth'!$I17</f>
        <v>5.7999999999999996E-2</v>
      </c>
      <c r="L13" s="128">
        <f>'SelCrit&amp;Growth'!$I18</f>
        <v>5.2000000000000005E-2</v>
      </c>
      <c r="M13" s="128">
        <f>'SelCrit&amp;Growth'!$I19</f>
        <v>3.6500000000000005E-2</v>
      </c>
      <c r="N13" s="128">
        <f>'SelCrit&amp;Growth'!$I20</f>
        <v>8.3499999999999991E-2</v>
      </c>
      <c r="O13" s="128">
        <f>'SelCrit&amp;Growth'!$I21</f>
        <v>2.75E-2</v>
      </c>
      <c r="P13" s="128">
        <f>'SelCrit&amp;Growth'!$I22</f>
        <v>5.5500000000000001E-2</v>
      </c>
      <c r="Q13" s="128">
        <f>'SelCrit&amp;Growth'!$I23</f>
        <v>6.0000000000000005E-2</v>
      </c>
      <c r="R13" s="128">
        <f>'SelCrit&amp;Growth'!I24</f>
        <v>0.05</v>
      </c>
      <c r="S13" s="128">
        <f>'SelCrit&amp;Growth'!I25</f>
        <v>4.2999999999999997E-2</v>
      </c>
      <c r="T13" s="128">
        <f>'SelCrit&amp;Growth'!$I26</f>
        <v>5.3999999999999999E-2</v>
      </c>
      <c r="U13" s="128">
        <f>'SelCrit&amp;Growth'!$I27</f>
        <v>5.1999999999999998E-2</v>
      </c>
      <c r="V13" s="488">
        <f>'SelCrit&amp;Growth'!$I28</f>
        <v>5.6999999999999995E-2</v>
      </c>
    </row>
    <row r="14" spans="1:22">
      <c r="A14" s="305" t="s">
        <v>60</v>
      </c>
      <c r="B14" s="310">
        <f>SUM('GDP, Infl Data'!Inflation_Rate,GDP_Growth)</f>
        <v>5.1430147058823525E-2</v>
      </c>
      <c r="C14" s="128">
        <f>B14</f>
        <v>5.1430147058823525E-2</v>
      </c>
      <c r="D14" s="128">
        <f>C14</f>
        <v>5.1430147058823525E-2</v>
      </c>
      <c r="E14" s="128">
        <f>D14</f>
        <v>5.1430147058823525E-2</v>
      </c>
      <c r="F14" s="128">
        <f>E14</f>
        <v>5.1430147058823525E-2</v>
      </c>
      <c r="G14" s="128">
        <f t="shared" ref="G14:U14" si="0">F14</f>
        <v>5.1430147058823525E-2</v>
      </c>
      <c r="H14" s="128">
        <f t="shared" si="0"/>
        <v>5.1430147058823525E-2</v>
      </c>
      <c r="I14" s="128">
        <f t="shared" si="0"/>
        <v>5.1430147058823525E-2</v>
      </c>
      <c r="J14" s="128">
        <f t="shared" si="0"/>
        <v>5.1430147058823525E-2</v>
      </c>
      <c r="K14" s="128">
        <f t="shared" si="0"/>
        <v>5.1430147058823525E-2</v>
      </c>
      <c r="L14" s="128">
        <f t="shared" si="0"/>
        <v>5.1430147058823525E-2</v>
      </c>
      <c r="M14" s="128">
        <f t="shared" si="0"/>
        <v>5.1430147058823525E-2</v>
      </c>
      <c r="N14" s="128">
        <f t="shared" si="0"/>
        <v>5.1430147058823525E-2</v>
      </c>
      <c r="O14" s="128">
        <f t="shared" si="0"/>
        <v>5.1430147058823525E-2</v>
      </c>
      <c r="P14" s="128">
        <f t="shared" si="0"/>
        <v>5.1430147058823525E-2</v>
      </c>
      <c r="Q14" s="128">
        <f t="shared" si="0"/>
        <v>5.1430147058823525E-2</v>
      </c>
      <c r="R14" s="128">
        <f t="shared" si="0"/>
        <v>5.1430147058823525E-2</v>
      </c>
      <c r="S14" s="128">
        <f t="shared" si="0"/>
        <v>5.1430147058823525E-2</v>
      </c>
      <c r="T14" s="128">
        <f t="shared" si="0"/>
        <v>5.1430147058823525E-2</v>
      </c>
      <c r="U14" s="128">
        <f t="shared" si="0"/>
        <v>5.1430147058823525E-2</v>
      </c>
      <c r="V14" s="488">
        <f t="shared" ref="V14" si="1">U14</f>
        <v>5.1430147058823525E-2</v>
      </c>
    </row>
    <row r="15" spans="1:22">
      <c r="A15" s="201" t="s">
        <v>22</v>
      </c>
      <c r="B15" s="302">
        <f>IRR(B18:B175,0.09)</f>
        <v>8.3050149789067884E-2</v>
      </c>
      <c r="C15" s="303">
        <f t="shared" ref="C15:E15" si="2">IRR(C18:C175,0.07)</f>
        <v>7.9447414052796317E-2</v>
      </c>
      <c r="D15" s="303">
        <f t="shared" si="2"/>
        <v>8.3983464836562938E-2</v>
      </c>
      <c r="E15" s="303">
        <f t="shared" si="2"/>
        <v>7.9984238771025895E-2</v>
      </c>
      <c r="F15" s="303">
        <f t="shared" ref="F15:V15" si="3">IRR(F18:F175,0.07)</f>
        <v>8.3730190849630626E-2</v>
      </c>
      <c r="G15" s="303">
        <f t="shared" si="3"/>
        <v>8.2676339795313636E-2</v>
      </c>
      <c r="H15" s="303">
        <f t="shared" si="3"/>
        <v>9.4457863378014872E-2</v>
      </c>
      <c r="I15" s="303">
        <f t="shared" si="3"/>
        <v>7.5993926448329141E-2</v>
      </c>
      <c r="J15" s="303">
        <f t="shared" si="3"/>
        <v>8.2309651785362759E-2</v>
      </c>
      <c r="K15" s="303">
        <f t="shared" si="3"/>
        <v>8.1589740498028585E-2</v>
      </c>
      <c r="L15" s="303">
        <f t="shared" si="3"/>
        <v>0.1022040012654577</v>
      </c>
      <c r="M15" s="303">
        <f t="shared" si="3"/>
        <v>7.5147889943256496E-2</v>
      </c>
      <c r="N15" s="303">
        <f t="shared" si="3"/>
        <v>8.0026473246984642E-2</v>
      </c>
      <c r="O15" s="303">
        <f t="shared" si="3"/>
        <v>8.2008738023332306E-2</v>
      </c>
      <c r="P15" s="303">
        <f t="shared" si="3"/>
        <v>8.7355504852724142E-2</v>
      </c>
      <c r="Q15" s="303">
        <f t="shared" si="3"/>
        <v>8.0170374980573555E-2</v>
      </c>
      <c r="R15" s="303">
        <f t="shared" si="3"/>
        <v>8.3126355613226455E-2</v>
      </c>
      <c r="S15" s="303">
        <f t="shared" si="3"/>
        <v>7.950224469492162E-2</v>
      </c>
      <c r="T15" s="303">
        <f t="shared" si="3"/>
        <v>8.4303794736063198E-2</v>
      </c>
      <c r="U15" s="303">
        <f t="shared" si="3"/>
        <v>8.2112742145409978E-2</v>
      </c>
      <c r="V15" s="489">
        <f t="shared" si="3"/>
        <v>8.1360609908495363E-2</v>
      </c>
    </row>
    <row r="16" spans="1:22" ht="9" customHeight="1">
      <c r="A16" s="338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20"/>
      <c r="O16" s="120"/>
      <c r="P16" s="120"/>
      <c r="R16" s="120"/>
      <c r="S16" s="120"/>
      <c r="T16" s="120"/>
      <c r="U16" s="120"/>
      <c r="V16" s="490"/>
    </row>
    <row r="17" spans="1:22">
      <c r="A17" s="522" t="s">
        <v>86</v>
      </c>
      <c r="B17" s="522"/>
      <c r="C17" s="522"/>
      <c r="D17" s="522"/>
      <c r="E17" s="522"/>
      <c r="F17" s="522"/>
      <c r="G17" s="522"/>
      <c r="H17" s="522"/>
      <c r="I17" s="522"/>
      <c r="J17" s="522"/>
      <c r="K17" s="522"/>
      <c r="L17" s="522"/>
      <c r="M17" s="522"/>
      <c r="N17" s="522"/>
      <c r="O17" s="522"/>
      <c r="P17" s="522"/>
      <c r="Q17" s="522"/>
      <c r="R17" s="522"/>
      <c r="S17" s="522"/>
      <c r="T17" s="522"/>
      <c r="U17" s="522"/>
      <c r="V17" s="523"/>
    </row>
    <row r="18" spans="1:22">
      <c r="A18" s="223">
        <v>2019</v>
      </c>
      <c r="B18" s="174">
        <f t="shared" ref="B18:V18" si="4">B11*(-1)</f>
        <v>-46.339166999999996</v>
      </c>
      <c r="C18" s="174">
        <f t="shared" si="4"/>
        <v>-71.611546666666655</v>
      </c>
      <c r="D18" s="174">
        <f t="shared" si="4"/>
        <v>-82.594427916666675</v>
      </c>
      <c r="E18" s="174">
        <f t="shared" si="4"/>
        <v>-72.001854666666674</v>
      </c>
      <c r="F18" s="174">
        <f t="shared" si="4"/>
        <v>-83.03289108333334</v>
      </c>
      <c r="G18" s="174">
        <f t="shared" si="4"/>
        <v>-122.65726658333334</v>
      </c>
      <c r="H18" s="174">
        <f t="shared" si="4"/>
        <v>-89.729849583333348</v>
      </c>
      <c r="I18" s="174">
        <f t="shared" si="4"/>
        <v>-57.460498416666667</v>
      </c>
      <c r="J18" s="174">
        <f t="shared" si="4"/>
        <v>-70.352938333333327</v>
      </c>
      <c r="K18" s="174">
        <f t="shared" si="4"/>
        <v>-49.202621583333347</v>
      </c>
      <c r="L18" s="174">
        <f t="shared" si="4"/>
        <v>-36.412420916666669</v>
      </c>
      <c r="M18" s="174">
        <f t="shared" si="4"/>
        <v>-98.896572083333339</v>
      </c>
      <c r="N18" s="174">
        <f t="shared" si="4"/>
        <v>-188.77896874999999</v>
      </c>
      <c r="O18" s="174">
        <f t="shared" si="4"/>
        <v>-68.58583908333334</v>
      </c>
      <c r="P18" s="174">
        <f t="shared" si="4"/>
        <v>-42.091238000000004</v>
      </c>
      <c r="Q18" s="174">
        <f t="shared" si="4"/>
        <v>-50.074376166666667</v>
      </c>
      <c r="R18" s="174">
        <f t="shared" si="4"/>
        <v>-93.814167083333317</v>
      </c>
      <c r="S18" s="174">
        <f t="shared" si="4"/>
        <v>-50.743780499999993</v>
      </c>
      <c r="T18" s="174">
        <f t="shared" si="4"/>
        <v>-58.439575249999997</v>
      </c>
      <c r="U18" s="174">
        <f t="shared" si="4"/>
        <v>-77.029750833333324</v>
      </c>
      <c r="V18" s="486">
        <f t="shared" si="4"/>
        <v>-55.157981249999999</v>
      </c>
    </row>
    <row r="19" spans="1:22">
      <c r="A19" s="224">
        <f>1+A18</f>
        <v>2020</v>
      </c>
      <c r="B19" s="202">
        <f t="shared" ref="B19:V19" si="5">B12</f>
        <v>1.4411224999999999</v>
      </c>
      <c r="C19" s="202">
        <f t="shared" si="5"/>
        <v>1.9603249999999999</v>
      </c>
      <c r="D19" s="202">
        <f t="shared" si="5"/>
        <v>2.74499</v>
      </c>
      <c r="E19" s="202">
        <f t="shared" si="5"/>
        <v>2.0745399999999998</v>
      </c>
      <c r="F19" s="202">
        <f t="shared" si="5"/>
        <v>2.9784999999999995</v>
      </c>
      <c r="G19" s="202">
        <f t="shared" si="5"/>
        <v>3.8319749999999999</v>
      </c>
      <c r="H19" s="202">
        <f t="shared" si="5"/>
        <v>3.8560812499999999</v>
      </c>
      <c r="I19" s="202">
        <f t="shared" si="5"/>
        <v>1.5019199999999999</v>
      </c>
      <c r="J19" s="202">
        <f t="shared" si="5"/>
        <v>2.1696925</v>
      </c>
      <c r="K19" s="202">
        <f t="shared" si="5"/>
        <v>1.471025</v>
      </c>
      <c r="L19" s="202">
        <f t="shared" si="5"/>
        <v>1.8468000000000002</v>
      </c>
      <c r="M19" s="202">
        <f t="shared" si="5"/>
        <v>2.5659900000000002</v>
      </c>
      <c r="N19" s="202">
        <f t="shared" si="5"/>
        <v>4.9111641974999998</v>
      </c>
      <c r="O19" s="202">
        <f t="shared" si="5"/>
        <v>2.3158124999999998</v>
      </c>
      <c r="P19" s="202">
        <f t="shared" si="5"/>
        <v>1.500515</v>
      </c>
      <c r="Q19" s="202">
        <f t="shared" si="5"/>
        <v>1.4209999999999998</v>
      </c>
      <c r="R19" s="202">
        <f t="shared" si="5"/>
        <v>3.0237500000000002</v>
      </c>
      <c r="S19" s="202">
        <f t="shared" si="5"/>
        <v>1.4967624999999998</v>
      </c>
      <c r="T19" s="202">
        <f t="shared" si="5"/>
        <v>1.9228122000000003</v>
      </c>
      <c r="U19" s="202">
        <f t="shared" si="5"/>
        <v>2.3906800000000001</v>
      </c>
      <c r="V19" s="491">
        <f t="shared" si="5"/>
        <v>1.6430850000000001</v>
      </c>
    </row>
    <row r="20" spans="1:22">
      <c r="A20" s="224">
        <f>1+A19</f>
        <v>2021</v>
      </c>
      <c r="B20" s="175">
        <f>B19*(1+B$13)</f>
        <v>1.5268692887499997</v>
      </c>
      <c r="C20" s="175">
        <f t="shared" ref="C20:E20" si="6">C19*(1+C$13)</f>
        <v>2.0848056374999997</v>
      </c>
      <c r="D20" s="175">
        <f t="shared" si="6"/>
        <v>2.8781220150000002</v>
      </c>
      <c r="E20" s="175">
        <f t="shared" si="6"/>
        <v>2.1865651599999998</v>
      </c>
      <c r="F20" s="175">
        <f t="shared" ref="B20:V23" si="7">F19*(1+F$13)</f>
        <v>3.0529624999999991</v>
      </c>
      <c r="G20" s="175">
        <f t="shared" si="7"/>
        <v>4.0427336249999994</v>
      </c>
      <c r="H20" s="175">
        <f t="shared" si="7"/>
        <v>4.058525515625</v>
      </c>
      <c r="I20" s="175">
        <f t="shared" si="7"/>
        <v>1.5665025599999998</v>
      </c>
      <c r="J20" s="175">
        <f t="shared" si="7"/>
        <v>2.2901104337500002</v>
      </c>
      <c r="K20" s="175">
        <f t="shared" si="7"/>
        <v>1.5563444500000001</v>
      </c>
      <c r="L20" s="175">
        <f t="shared" si="7"/>
        <v>1.9428336000000004</v>
      </c>
      <c r="M20" s="175">
        <f t="shared" si="7"/>
        <v>2.6596486350000004</v>
      </c>
      <c r="N20" s="175">
        <f t="shared" si="7"/>
        <v>5.3212464079912491</v>
      </c>
      <c r="O20" s="175">
        <f t="shared" si="7"/>
        <v>2.3794973437500002</v>
      </c>
      <c r="P20" s="175">
        <f t="shared" si="7"/>
        <v>1.5837935825000002</v>
      </c>
      <c r="Q20" s="175">
        <f t="shared" si="7"/>
        <v>1.5062599999999999</v>
      </c>
      <c r="R20" s="175">
        <f t="shared" si="7"/>
        <v>3.1749375000000004</v>
      </c>
      <c r="S20" s="175">
        <f t="shared" si="7"/>
        <v>1.5611232874999996</v>
      </c>
      <c r="T20" s="175">
        <f t="shared" si="7"/>
        <v>2.0266440588000005</v>
      </c>
      <c r="U20" s="175">
        <f t="shared" si="7"/>
        <v>2.5149953600000003</v>
      </c>
      <c r="V20" s="492">
        <f t="shared" si="7"/>
        <v>1.7367408450000001</v>
      </c>
    </row>
    <row r="21" spans="1:22">
      <c r="A21" s="224">
        <f t="shared" ref="A21:A29" si="8">1+A20</f>
        <v>2022</v>
      </c>
      <c r="B21" s="175">
        <f t="shared" si="7"/>
        <v>1.6177180114306244</v>
      </c>
      <c r="C21" s="175">
        <f t="shared" ref="C21:E21" si="9">C20*(1+C$13)</f>
        <v>2.2171907954812493</v>
      </c>
      <c r="D21" s="175">
        <f t="shared" si="9"/>
        <v>3.0177109327275002</v>
      </c>
      <c r="E21" s="175">
        <f t="shared" si="9"/>
        <v>2.3046396786400001</v>
      </c>
      <c r="F21" s="175">
        <f t="shared" si="7"/>
        <v>3.129286562499999</v>
      </c>
      <c r="G21" s="175">
        <f t="shared" si="7"/>
        <v>4.2650839743749991</v>
      </c>
      <c r="H21" s="175">
        <f t="shared" si="7"/>
        <v>4.271598105195312</v>
      </c>
      <c r="I21" s="175">
        <f t="shared" si="7"/>
        <v>1.6338621700799996</v>
      </c>
      <c r="J21" s="175">
        <f t="shared" si="7"/>
        <v>2.4172115628231254</v>
      </c>
      <c r="K21" s="175">
        <f t="shared" si="7"/>
        <v>1.6466124281000001</v>
      </c>
      <c r="L21" s="175">
        <f t="shared" si="7"/>
        <v>2.0438609472000007</v>
      </c>
      <c r="M21" s="175">
        <f t="shared" si="7"/>
        <v>2.7567258101775005</v>
      </c>
      <c r="N21" s="175">
        <f t="shared" si="7"/>
        <v>5.7655704830585179</v>
      </c>
      <c r="O21" s="175">
        <f t="shared" si="7"/>
        <v>2.4449335207031253</v>
      </c>
      <c r="P21" s="175">
        <f t="shared" si="7"/>
        <v>1.6716941263287504</v>
      </c>
      <c r="Q21" s="175">
        <f t="shared" si="7"/>
        <v>1.5966355999999999</v>
      </c>
      <c r="R21" s="175">
        <f t="shared" si="7"/>
        <v>3.3336843750000007</v>
      </c>
      <c r="S21" s="175">
        <f t="shared" si="7"/>
        <v>1.6282515888624995</v>
      </c>
      <c r="T21" s="175">
        <f t="shared" si="7"/>
        <v>2.1360828379752008</v>
      </c>
      <c r="U21" s="175">
        <f t="shared" si="7"/>
        <v>2.6457751187200005</v>
      </c>
      <c r="V21" s="492">
        <f t="shared" ref="V21" si="10">V20*(1+V$13)</f>
        <v>1.835735073165</v>
      </c>
    </row>
    <row r="22" spans="1:22">
      <c r="A22" s="224">
        <f t="shared" si="8"/>
        <v>2023</v>
      </c>
      <c r="B22" s="175">
        <f t="shared" si="7"/>
        <v>1.7139722331107463</v>
      </c>
      <c r="C22" s="175">
        <f t="shared" ref="C22:E22" si="11">C21*(1+C$13)</f>
        <v>2.3579824109943086</v>
      </c>
      <c r="D22" s="175">
        <f t="shared" si="11"/>
        <v>3.1640699129647838</v>
      </c>
      <c r="E22" s="175">
        <f t="shared" si="11"/>
        <v>2.4290902212865602</v>
      </c>
      <c r="F22" s="175">
        <f t="shared" si="7"/>
        <v>3.2075187265624989</v>
      </c>
      <c r="G22" s="175">
        <f t="shared" si="7"/>
        <v>4.4996635929656241</v>
      </c>
      <c r="H22" s="175">
        <f t="shared" si="7"/>
        <v>4.495857005718066</v>
      </c>
      <c r="I22" s="175">
        <f t="shared" si="7"/>
        <v>1.7041182433934394</v>
      </c>
      <c r="J22" s="175">
        <f t="shared" si="7"/>
        <v>2.5513668045598092</v>
      </c>
      <c r="K22" s="175">
        <f t="shared" si="7"/>
        <v>1.7421159489298002</v>
      </c>
      <c r="L22" s="175">
        <f t="shared" si="7"/>
        <v>2.1501417164544008</v>
      </c>
      <c r="M22" s="175">
        <f t="shared" si="7"/>
        <v>2.8573463022489793</v>
      </c>
      <c r="N22" s="175">
        <f t="shared" si="7"/>
        <v>6.2469956183939033</v>
      </c>
      <c r="O22" s="175">
        <f t="shared" si="7"/>
        <v>2.5121691925224616</v>
      </c>
      <c r="P22" s="175">
        <f t="shared" si="7"/>
        <v>1.7644731503399962</v>
      </c>
      <c r="Q22" s="175">
        <f>Q21*(1+Q$13)</f>
        <v>1.6924337359999999</v>
      </c>
      <c r="R22" s="175">
        <f t="shared" si="7"/>
        <v>3.5003685937500011</v>
      </c>
      <c r="S22" s="175">
        <f t="shared" si="7"/>
        <v>1.6982664071835869</v>
      </c>
      <c r="T22" s="175">
        <f t="shared" si="7"/>
        <v>2.2514313112258617</v>
      </c>
      <c r="U22" s="175">
        <f t="shared" si="7"/>
        <v>2.7833554248934407</v>
      </c>
      <c r="V22" s="492">
        <f t="shared" ref="V22" si="12">V21*(1+V$13)</f>
        <v>1.9403719723354049</v>
      </c>
    </row>
    <row r="23" spans="1:22">
      <c r="A23" s="224">
        <f t="shared" si="8"/>
        <v>2024</v>
      </c>
      <c r="B23" s="175">
        <f t="shared" si="7"/>
        <v>1.8159535809808356</v>
      </c>
      <c r="C23" s="175">
        <f t="shared" ref="C23:E23" si="13">C22*(1+C$13)</f>
        <v>2.5077142940924468</v>
      </c>
      <c r="D23" s="175">
        <f t="shared" si="13"/>
        <v>3.3175273037435757</v>
      </c>
      <c r="E23" s="175">
        <f t="shared" si="13"/>
        <v>2.5602610932360346</v>
      </c>
      <c r="F23" s="175">
        <f t="shared" si="7"/>
        <v>3.2877066947265612</v>
      </c>
      <c r="G23" s="175">
        <f t="shared" si="7"/>
        <v>4.7471450905787336</v>
      </c>
      <c r="H23" s="175">
        <f t="shared" si="7"/>
        <v>4.7318894985182647</v>
      </c>
      <c r="I23" s="175">
        <f t="shared" si="7"/>
        <v>1.7773953278593573</v>
      </c>
      <c r="J23" s="175">
        <f t="shared" si="7"/>
        <v>2.6929676622128791</v>
      </c>
      <c r="K23" s="175">
        <f t="shared" si="7"/>
        <v>1.8431586739677286</v>
      </c>
      <c r="L23" s="175">
        <f t="shared" si="7"/>
        <v>2.2619490857100297</v>
      </c>
      <c r="M23" s="175">
        <f t="shared" si="7"/>
        <v>2.9616394422810672</v>
      </c>
      <c r="N23" s="175">
        <f t="shared" si="7"/>
        <v>6.7686197525297933</v>
      </c>
      <c r="O23" s="175">
        <f t="shared" si="7"/>
        <v>2.5812538453168297</v>
      </c>
      <c r="P23" s="175">
        <f t="shared" si="7"/>
        <v>1.8624014101838662</v>
      </c>
      <c r="Q23" s="175">
        <f>Q22*(1+Q$13)</f>
        <v>1.79397976016</v>
      </c>
      <c r="R23" s="175">
        <f t="shared" si="7"/>
        <v>3.6753870234375015</v>
      </c>
      <c r="S23" s="175">
        <f t="shared" si="7"/>
        <v>1.771291862692481</v>
      </c>
      <c r="T23" s="175">
        <f t="shared" si="7"/>
        <v>2.3730086020320584</v>
      </c>
      <c r="U23" s="175">
        <f t="shared" si="7"/>
        <v>2.9280899069878998</v>
      </c>
      <c r="V23" s="492">
        <f t="shared" ref="V23" si="14">V22*(1+V$13)</f>
        <v>2.0509731747585227</v>
      </c>
    </row>
    <row r="24" spans="1:22">
      <c r="A24" s="224">
        <f t="shared" si="8"/>
        <v>2025</v>
      </c>
      <c r="B24" s="175">
        <f>B23*(1+B$14)</f>
        <v>1.909348340702677</v>
      </c>
      <c r="C24" s="175">
        <f t="shared" ref="C24:E24" si="15">C23*(1+C$14)</f>
        <v>2.6366864090191351</v>
      </c>
      <c r="D24" s="175">
        <f t="shared" si="15"/>
        <v>3.48814822084677</v>
      </c>
      <c r="E24" s="175">
        <f t="shared" si="15"/>
        <v>2.6919356977701479</v>
      </c>
      <c r="F24" s="175">
        <f t="shared" ref="F24:U38" si="16">F23*(1+F$14)</f>
        <v>3.4567939335226265</v>
      </c>
      <c r="G24" s="175">
        <f t="shared" si="16"/>
        <v>4.9912914606967691</v>
      </c>
      <c r="H24" s="175">
        <f t="shared" si="16"/>
        <v>4.9752512712931614</v>
      </c>
      <c r="I24" s="175">
        <f t="shared" si="16"/>
        <v>1.8688070309528297</v>
      </c>
      <c r="J24" s="175">
        <f t="shared" si="16"/>
        <v>2.8314673851051433</v>
      </c>
      <c r="K24" s="175">
        <f t="shared" si="16"/>
        <v>1.9379525956226349</v>
      </c>
      <c r="L24" s="175">
        <f t="shared" si="16"/>
        <v>2.3782814598276678</v>
      </c>
      <c r="M24" s="175">
        <f t="shared" si="16"/>
        <v>3.1139569943327943</v>
      </c>
      <c r="N24" s="175">
        <f t="shared" si="16"/>
        <v>7.1167308617876577</v>
      </c>
      <c r="O24" s="175">
        <f t="shared" si="16"/>
        <v>2.7140081101776277</v>
      </c>
      <c r="P24" s="175">
        <f t="shared" si="16"/>
        <v>1.9581849885921825</v>
      </c>
      <c r="Q24" s="175">
        <f>Q23*(1+Q$14)</f>
        <v>1.8862444030455816</v>
      </c>
      <c r="R24" s="175">
        <f t="shared" si="16"/>
        <v>3.8644127185509833</v>
      </c>
      <c r="S24" s="175">
        <f t="shared" si="16"/>
        <v>1.8623896636748525</v>
      </c>
      <c r="T24" s="175">
        <f t="shared" si="16"/>
        <v>2.49505278340642</v>
      </c>
      <c r="U24" s="175">
        <f t="shared" si="16"/>
        <v>3.0786820015057441</v>
      </c>
      <c r="V24" s="492">
        <f t="shared" ref="V24:V38" si="17">V23*(1+V$14)</f>
        <v>2.1564550267500553</v>
      </c>
    </row>
    <row r="25" spans="1:22">
      <c r="A25" s="224">
        <f t="shared" si="8"/>
        <v>2026</v>
      </c>
      <c r="B25" s="175">
        <f t="shared" ref="B25:S39" si="18">B24*(1+B$14)</f>
        <v>2.0075464066515361</v>
      </c>
      <c r="C25" s="175">
        <f t="shared" si="18"/>
        <v>2.7722915787829905</v>
      </c>
      <c r="D25" s="175">
        <f t="shared" si="18"/>
        <v>3.6675441968078926</v>
      </c>
      <c r="E25" s="175">
        <f t="shared" si="18"/>
        <v>2.8303823465793632</v>
      </c>
      <c r="F25" s="175">
        <f t="shared" si="16"/>
        <v>3.634577353875744</v>
      </c>
      <c r="G25" s="175">
        <f t="shared" si="16"/>
        <v>5.2479943145338535</v>
      </c>
      <c r="H25" s="175">
        <f t="shared" si="16"/>
        <v>5.2311291758303673</v>
      </c>
      <c r="I25" s="175">
        <f t="shared" si="16"/>
        <v>1.964920051379297</v>
      </c>
      <c r="J25" s="175">
        <f t="shared" si="16"/>
        <v>2.9770901691133629</v>
      </c>
      <c r="K25" s="175">
        <f t="shared" si="16"/>
        <v>2.0376217826085354</v>
      </c>
      <c r="L25" s="175">
        <f t="shared" si="16"/>
        <v>2.5005968250538779</v>
      </c>
      <c r="M25" s="175">
        <f t="shared" si="16"/>
        <v>3.2741082604861815</v>
      </c>
      <c r="N25" s="175">
        <f t="shared" si="16"/>
        <v>7.4827453765874639</v>
      </c>
      <c r="O25" s="175">
        <f t="shared" si="16"/>
        <v>2.8535899464029026</v>
      </c>
      <c r="P25" s="175">
        <f t="shared" si="16"/>
        <v>2.0588947305238587</v>
      </c>
      <c r="Q25" s="175">
        <f t="shared" si="16"/>
        <v>1.9832542300830984</v>
      </c>
      <c r="R25" s="175">
        <f t="shared" si="16"/>
        <v>4.0631600329620481</v>
      </c>
      <c r="S25" s="175">
        <f t="shared" si="16"/>
        <v>1.958172637958483</v>
      </c>
      <c r="T25" s="175">
        <f t="shared" si="16"/>
        <v>2.6233737149765388</v>
      </c>
      <c r="U25" s="175">
        <f t="shared" si="16"/>
        <v>3.2370190695905374</v>
      </c>
      <c r="V25" s="492">
        <f t="shared" si="17"/>
        <v>2.2673618259015496</v>
      </c>
    </row>
    <row r="26" spans="1:22">
      <c r="A26" s="224">
        <f t="shared" si="8"/>
        <v>2027</v>
      </c>
      <c r="B26" s="175">
        <f t="shared" si="18"/>
        <v>2.1107948135730372</v>
      </c>
      <c r="C26" s="175">
        <f t="shared" si="18"/>
        <v>2.9148709423697374</v>
      </c>
      <c r="D26" s="175">
        <f t="shared" si="18"/>
        <v>3.8561665341944571</v>
      </c>
      <c r="E26" s="175">
        <f t="shared" si="18"/>
        <v>2.9759493268966377</v>
      </c>
      <c r="F26" s="175">
        <f t="shared" si="16"/>
        <v>3.8215042016822429</v>
      </c>
      <c r="G26" s="175">
        <f t="shared" si="16"/>
        <v>5.5178994338941987</v>
      </c>
      <c r="H26" s="175">
        <f t="shared" si="16"/>
        <v>5.5001669186270252</v>
      </c>
      <c r="I26" s="175">
        <f t="shared" si="16"/>
        <v>2.065976178580565</v>
      </c>
      <c r="J26" s="175">
        <f t="shared" si="16"/>
        <v>3.1302023543182407</v>
      </c>
      <c r="K26" s="175">
        <f t="shared" si="16"/>
        <v>2.1424169705383544</v>
      </c>
      <c r="L26" s="175">
        <f t="shared" si="16"/>
        <v>2.6292028875012257</v>
      </c>
      <c r="M26" s="175">
        <f t="shared" si="16"/>
        <v>3.4424961298094945</v>
      </c>
      <c r="N26" s="175">
        <f t="shared" si="16"/>
        <v>7.8675840717090884</v>
      </c>
      <c r="O26" s="175">
        <f t="shared" si="16"/>
        <v>3.0003504969919841</v>
      </c>
      <c r="P26" s="175">
        <f t="shared" si="16"/>
        <v>2.1647839892933374</v>
      </c>
      <c r="Q26" s="175">
        <f t="shared" si="16"/>
        <v>2.0852532867913056</v>
      </c>
      <c r="R26" s="175">
        <f t="shared" si="16"/>
        <v>4.2721289509808198</v>
      </c>
      <c r="S26" s="175">
        <f t="shared" si="16"/>
        <v>2.0588817446952521</v>
      </c>
      <c r="T26" s="175">
        <f t="shared" si="16"/>
        <v>2.758294210928034</v>
      </c>
      <c r="U26" s="175">
        <f t="shared" si="16"/>
        <v>3.4034994363717948</v>
      </c>
      <c r="V26" s="492">
        <f t="shared" si="17"/>
        <v>2.3839725780432288</v>
      </c>
    </row>
    <row r="27" spans="1:22" ht="15" customHeight="1">
      <c r="A27" s="224">
        <f t="shared" si="8"/>
        <v>2028</v>
      </c>
      <c r="B27" s="175">
        <f t="shared" si="18"/>
        <v>2.2193533012461004</v>
      </c>
      <c r="C27" s="175">
        <f t="shared" si="18"/>
        <v>3.0647831835933044</v>
      </c>
      <c r="D27" s="175">
        <f t="shared" si="18"/>
        <v>4.0544897461313916</v>
      </c>
      <c r="E27" s="175">
        <f t="shared" si="18"/>
        <v>3.1290028384185384</v>
      </c>
      <c r="F27" s="175">
        <f t="shared" si="16"/>
        <v>4.0180447247606725</v>
      </c>
      <c r="G27" s="175">
        <f t="shared" si="16"/>
        <v>5.8016858132351761</v>
      </c>
      <c r="H27" s="175">
        <f t="shared" si="16"/>
        <v>5.7830413121000888</v>
      </c>
      <c r="I27" s="175">
        <f t="shared" si="16"/>
        <v>2.1722296372649894</v>
      </c>
      <c r="J27" s="175">
        <f t="shared" si="16"/>
        <v>3.2911891217247029</v>
      </c>
      <c r="K27" s="175">
        <f t="shared" si="16"/>
        <v>2.2526017903944608</v>
      </c>
      <c r="L27" s="175">
        <f t="shared" si="16"/>
        <v>2.7644231786528968</v>
      </c>
      <c r="M27" s="175">
        <f t="shared" si="16"/>
        <v>3.6195442120150272</v>
      </c>
      <c r="N27" s="175">
        <f t="shared" si="16"/>
        <v>8.2722150775147441</v>
      </c>
      <c r="O27" s="175">
        <f t="shared" si="16"/>
        <v>3.1546589642802956</v>
      </c>
      <c r="P27" s="175">
        <f t="shared" si="16"/>
        <v>2.2761191482132803</v>
      </c>
      <c r="Q27" s="175">
        <f t="shared" si="16"/>
        <v>2.1924981699858774</v>
      </c>
      <c r="R27" s="175">
        <f t="shared" si="16"/>
        <v>4.4918451711840204</v>
      </c>
      <c r="S27" s="175">
        <f t="shared" si="16"/>
        <v>2.1647703356016557</v>
      </c>
      <c r="T27" s="175">
        <f t="shared" si="16"/>
        <v>2.9001536878275642</v>
      </c>
      <c r="U27" s="175">
        <f t="shared" si="16"/>
        <v>3.578541912899019</v>
      </c>
      <c r="V27" s="492">
        <f t="shared" si="17"/>
        <v>2.5065806383161946</v>
      </c>
    </row>
    <row r="28" spans="1:22" ht="15" customHeight="1">
      <c r="A28" s="224">
        <f t="shared" si="8"/>
        <v>2029</v>
      </c>
      <c r="B28" s="175">
        <f t="shared" si="18"/>
        <v>2.3334949679046728</v>
      </c>
      <c r="C28" s="175">
        <f t="shared" si="18"/>
        <v>3.2224054334289169</v>
      </c>
      <c r="D28" s="175">
        <f t="shared" si="18"/>
        <v>4.2630127500234209</v>
      </c>
      <c r="E28" s="175">
        <f t="shared" si="18"/>
        <v>3.28992791454588</v>
      </c>
      <c r="F28" s="175">
        <f t="shared" si="16"/>
        <v>4.2246933558440434</v>
      </c>
      <c r="G28" s="175">
        <f t="shared" si="16"/>
        <v>6.1000673677989505</v>
      </c>
      <c r="H28" s="175">
        <f t="shared" si="16"/>
        <v>6.0804639772286473</v>
      </c>
      <c r="I28" s="175">
        <f t="shared" si="16"/>
        <v>2.2839477269550623</v>
      </c>
      <c r="J28" s="175">
        <f t="shared" si="16"/>
        <v>3.4604554622534045</v>
      </c>
      <c r="K28" s="175">
        <f t="shared" si="16"/>
        <v>2.3684534317394168</v>
      </c>
      <c r="L28" s="175">
        <f t="shared" si="16"/>
        <v>2.9065978692638352</v>
      </c>
      <c r="M28" s="175">
        <f t="shared" si="16"/>
        <v>3.805697903124873</v>
      </c>
      <c r="N28" s="175">
        <f t="shared" si="16"/>
        <v>8.6976563154535445</v>
      </c>
      <c r="O28" s="175">
        <f t="shared" si="16"/>
        <v>3.3169035387336669</v>
      </c>
      <c r="P28" s="175">
        <f t="shared" si="16"/>
        <v>2.3931802907292932</v>
      </c>
      <c r="Q28" s="175">
        <f t="shared" si="16"/>
        <v>2.3052586732944524</v>
      </c>
      <c r="R28" s="175">
        <f t="shared" si="16"/>
        <v>4.7228614289034807</v>
      </c>
      <c r="S28" s="175">
        <f t="shared" si="16"/>
        <v>2.2761047923102273</v>
      </c>
      <c r="T28" s="175">
        <f t="shared" si="16"/>
        <v>3.049309018485725</v>
      </c>
      <c r="U28" s="175">
        <f t="shared" si="16"/>
        <v>3.762586849735579</v>
      </c>
      <c r="V28" s="492">
        <f t="shared" si="17"/>
        <v>2.6354944491595962</v>
      </c>
    </row>
    <row r="29" spans="1:22" ht="15" customHeight="1">
      <c r="A29" s="224">
        <f t="shared" si="8"/>
        <v>2030</v>
      </c>
      <c r="B29" s="175">
        <f t="shared" si="18"/>
        <v>2.4535069572650348</v>
      </c>
      <c r="C29" s="175">
        <f t="shared" si="18"/>
        <v>3.3881342187533177</v>
      </c>
      <c r="D29" s="175">
        <f t="shared" si="18"/>
        <v>4.4822601226707643</v>
      </c>
      <c r="E29" s="175">
        <f t="shared" si="18"/>
        <v>3.4591293910039029</v>
      </c>
      <c r="F29" s="175">
        <f t="shared" si="16"/>
        <v>4.4419699564135371</v>
      </c>
      <c r="G29" s="175">
        <f t="shared" si="16"/>
        <v>6.4137947295935804</v>
      </c>
      <c r="H29" s="175">
        <f t="shared" si="16"/>
        <v>6.3931831337633946</v>
      </c>
      <c r="I29" s="175">
        <f t="shared" si="16"/>
        <v>2.4014114944270268</v>
      </c>
      <c r="J29" s="175">
        <f t="shared" si="16"/>
        <v>3.6384271955676057</v>
      </c>
      <c r="K29" s="175">
        <f t="shared" si="16"/>
        <v>2.4902633400357499</v>
      </c>
      <c r="L29" s="175">
        <f t="shared" si="16"/>
        <v>3.056084625120937</v>
      </c>
      <c r="M29" s="175">
        <f t="shared" si="16"/>
        <v>4.0014255059440416</v>
      </c>
      <c r="N29" s="175">
        <f t="shared" si="16"/>
        <v>9.1449780588244245</v>
      </c>
      <c r="O29" s="175">
        <f t="shared" si="16"/>
        <v>3.4874923755106715</v>
      </c>
      <c r="P29" s="175">
        <f t="shared" si="16"/>
        <v>2.5162619050197783</v>
      </c>
      <c r="Q29" s="175">
        <f t="shared" si="16"/>
        <v>2.4238184658706143</v>
      </c>
      <c r="R29" s="175">
        <f t="shared" si="16"/>
        <v>4.9657588867304314</v>
      </c>
      <c r="S29" s="175">
        <f t="shared" si="16"/>
        <v>2.3931651965000351</v>
      </c>
      <c r="T29" s="175">
        <f t="shared" si="16"/>
        <v>3.2061354297342421</v>
      </c>
      <c r="U29" s="175">
        <f t="shared" si="16"/>
        <v>3.956097244739075</v>
      </c>
      <c r="V29" s="492">
        <f t="shared" si="17"/>
        <v>2.7710383162525871</v>
      </c>
    </row>
    <row r="30" spans="1:22" ht="15" customHeight="1">
      <c r="A30" s="224">
        <f>1+A29</f>
        <v>2031</v>
      </c>
      <c r="B30" s="175">
        <f t="shared" si="18"/>
        <v>2.5796911808870218</v>
      </c>
      <c r="C30" s="175">
        <f t="shared" si="18"/>
        <v>3.5623864598788324</v>
      </c>
      <c r="D30" s="175">
        <f t="shared" si="18"/>
        <v>4.7127834199356213</v>
      </c>
      <c r="E30" s="175">
        <f t="shared" si="18"/>
        <v>3.6370329242787318</v>
      </c>
      <c r="F30" s="175">
        <f t="shared" si="16"/>
        <v>4.6704211245027611</v>
      </c>
      <c r="G30" s="175">
        <f t="shared" si="16"/>
        <v>6.7436571357416852</v>
      </c>
      <c r="H30" s="175">
        <f t="shared" si="16"/>
        <v>6.7219854825068355</v>
      </c>
      <c r="I30" s="175">
        <f t="shared" si="16"/>
        <v>2.5249164407341578</v>
      </c>
      <c r="J30" s="175">
        <f t="shared" si="16"/>
        <v>3.82555204129847</v>
      </c>
      <c r="K30" s="175">
        <f t="shared" si="16"/>
        <v>2.6183379498289852</v>
      </c>
      <c r="L30" s="175">
        <f t="shared" si="16"/>
        <v>3.213259506815116</v>
      </c>
      <c r="M30" s="175">
        <f t="shared" si="16"/>
        <v>4.2072194081596708</v>
      </c>
      <c r="N30" s="175">
        <f t="shared" si="16"/>
        <v>9.6153056252394791</v>
      </c>
      <c r="O30" s="175">
        <f t="shared" si="16"/>
        <v>3.6668546212497106</v>
      </c>
      <c r="P30" s="175">
        <f t="shared" si="16"/>
        <v>2.6456736248334609</v>
      </c>
      <c r="Q30" s="175">
        <f t="shared" si="16"/>
        <v>2.5484758060142316</v>
      </c>
      <c r="R30" s="175">
        <f t="shared" si="16"/>
        <v>5.2211485965336371</v>
      </c>
      <c r="S30" s="175">
        <f t="shared" si="16"/>
        <v>2.5162460344920898</v>
      </c>
      <c r="T30" s="175">
        <f t="shared" si="16"/>
        <v>3.3710274463759782</v>
      </c>
      <c r="U30" s="175">
        <f t="shared" si="16"/>
        <v>4.1595599078150114</v>
      </c>
      <c r="V30" s="492">
        <f t="shared" si="17"/>
        <v>2.9135532243630919</v>
      </c>
    </row>
    <row r="31" spans="1:22" ht="15" customHeight="1">
      <c r="A31" s="224">
        <f>1+A30</f>
        <v>2032</v>
      </c>
      <c r="B31" s="175">
        <f t="shared" si="18"/>
        <v>2.7123650776863912</v>
      </c>
      <c r="C31" s="175">
        <f t="shared" si="18"/>
        <v>3.745600519390762</v>
      </c>
      <c r="D31" s="175">
        <f t="shared" si="18"/>
        <v>4.9551625642792949</v>
      </c>
      <c r="E31" s="175">
        <f t="shared" si="18"/>
        <v>3.8240860624321695</v>
      </c>
      <c r="F31" s="175">
        <f t="shared" si="16"/>
        <v>4.9106215697625739</v>
      </c>
      <c r="G31" s="175">
        <f t="shared" si="16"/>
        <v>7.0904844139471637</v>
      </c>
      <c r="H31" s="175">
        <f t="shared" si="16"/>
        <v>7.067698184399438</v>
      </c>
      <c r="I31" s="175">
        <f t="shared" si="16"/>
        <v>2.6547732645923565</v>
      </c>
      <c r="J31" s="175">
        <f t="shared" si="16"/>
        <v>4.0223007453636326</v>
      </c>
      <c r="K31" s="175">
        <f t="shared" si="16"/>
        <v>2.7529994556383879</v>
      </c>
      <c r="L31" s="175">
        <f t="shared" si="16"/>
        <v>3.3785179157887799</v>
      </c>
      <c r="M31" s="175">
        <f t="shared" si="16"/>
        <v>4.4235973210300585</v>
      </c>
      <c r="N31" s="175">
        <f t="shared" si="16"/>
        <v>10.109822207561077</v>
      </c>
      <c r="O31" s="175">
        <f t="shared" si="16"/>
        <v>3.8554414936639096</v>
      </c>
      <c r="P31" s="175">
        <f t="shared" si="16"/>
        <v>2.7817410084282961</v>
      </c>
      <c r="Q31" s="175">
        <f t="shared" si="16"/>
        <v>2.6795442914933973</v>
      </c>
      <c r="R31" s="175">
        <f t="shared" si="16"/>
        <v>5.4896730366693314</v>
      </c>
      <c r="S31" s="175">
        <f t="shared" si="16"/>
        <v>2.6456569380821993</v>
      </c>
      <c r="T31" s="175">
        <f t="shared" si="16"/>
        <v>3.5443998836824249</v>
      </c>
      <c r="U31" s="175">
        <f t="shared" si="16"/>
        <v>4.3734866855739236</v>
      </c>
      <c r="V31" s="492">
        <f t="shared" si="17"/>
        <v>3.0633976951557949</v>
      </c>
    </row>
    <row r="32" spans="1:22" ht="15" customHeight="1">
      <c r="A32" s="224">
        <f t="shared" ref="A32:A38" si="19">1+A31</f>
        <v>2033</v>
      </c>
      <c r="B32" s="175">
        <f t="shared" si="18"/>
        <v>2.8518624125090195</v>
      </c>
      <c r="C32" s="175">
        <f t="shared" si="18"/>
        <v>3.9382373049266342</v>
      </c>
      <c r="D32" s="175">
        <f t="shared" si="18"/>
        <v>5.2100073036605554</v>
      </c>
      <c r="E32" s="175">
        <f t="shared" si="18"/>
        <v>4.0207593709886531</v>
      </c>
      <c r="F32" s="175">
        <f t="shared" si="16"/>
        <v>5.1631755592456932</v>
      </c>
      <c r="G32" s="175">
        <f t="shared" si="16"/>
        <v>7.4551490700747616</v>
      </c>
      <c r="H32" s="175">
        <f t="shared" si="16"/>
        <v>7.4311909413904802</v>
      </c>
      <c r="I32" s="175">
        <f t="shared" si="16"/>
        <v>2.7913086439981742</v>
      </c>
      <c r="J32" s="175">
        <f t="shared" si="16"/>
        <v>4.2291682642124995</v>
      </c>
      <c r="K32" s="175">
        <f t="shared" si="16"/>
        <v>2.8945866224947312</v>
      </c>
      <c r="L32" s="175">
        <f t="shared" si="16"/>
        <v>3.5522755890386666</v>
      </c>
      <c r="M32" s="175">
        <f t="shared" si="16"/>
        <v>4.651103581779652</v>
      </c>
      <c r="N32" s="175">
        <f t="shared" si="16"/>
        <v>10.629771850434501</v>
      </c>
      <c r="O32" s="175">
        <f t="shared" si="16"/>
        <v>4.0537274166597346</v>
      </c>
      <c r="P32" s="175">
        <f t="shared" si="16"/>
        <v>2.924806357571323</v>
      </c>
      <c r="Q32" s="175">
        <f t="shared" si="16"/>
        <v>2.8173536484555335</v>
      </c>
      <c r="R32" s="175">
        <f t="shared" si="16"/>
        <v>5.7720077282500926</v>
      </c>
      <c r="S32" s="175">
        <f t="shared" si="16"/>
        <v>2.7817234634749632</v>
      </c>
      <c r="T32" s="175">
        <f t="shared" si="16"/>
        <v>3.7266888909354887</v>
      </c>
      <c r="U32" s="175">
        <f t="shared" si="16"/>
        <v>4.5984157489727968</v>
      </c>
      <c r="V32" s="492">
        <f t="shared" si="17"/>
        <v>3.2209486891173182</v>
      </c>
    </row>
    <row r="33" spans="1:22" ht="15" customHeight="1">
      <c r="A33" s="224">
        <f t="shared" si="19"/>
        <v>2034</v>
      </c>
      <c r="B33" s="175">
        <f t="shared" si="18"/>
        <v>2.9985341157758891</v>
      </c>
      <c r="C33" s="175">
        <f t="shared" si="18"/>
        <v>4.1407814286715556</v>
      </c>
      <c r="D33" s="175">
        <f t="shared" si="18"/>
        <v>5.4779587454653615</v>
      </c>
      <c r="E33" s="175">
        <f t="shared" si="18"/>
        <v>4.2275476167267421</v>
      </c>
      <c r="F33" s="175">
        <f t="shared" si="16"/>
        <v>5.4287184375482225</v>
      </c>
      <c r="G33" s="175">
        <f t="shared" si="16"/>
        <v>7.8385684830941571</v>
      </c>
      <c r="H33" s="175">
        <f t="shared" si="16"/>
        <v>7.8133781843283892</v>
      </c>
      <c r="I33" s="175">
        <f t="shared" si="16"/>
        <v>2.9348660580455652</v>
      </c>
      <c r="J33" s="175">
        <f t="shared" si="16"/>
        <v>4.446675009977457</v>
      </c>
      <c r="K33" s="175">
        <f t="shared" si="16"/>
        <v>3.0434556381641382</v>
      </c>
      <c r="L33" s="175">
        <f t="shared" si="16"/>
        <v>3.7349696449763936</v>
      </c>
      <c r="M33" s="175">
        <f t="shared" si="16"/>
        <v>4.8903105229763995</v>
      </c>
      <c r="N33" s="175">
        <f t="shared" si="16"/>
        <v>11.17646257990409</v>
      </c>
      <c r="O33" s="175">
        <f t="shared" si="16"/>
        <v>4.2622112138349291</v>
      </c>
      <c r="P33" s="175">
        <f t="shared" si="16"/>
        <v>3.0752295786597981</v>
      </c>
      <c r="Q33" s="175">
        <f t="shared" si="16"/>
        <v>2.9622505609123144</v>
      </c>
      <c r="R33" s="175">
        <f t="shared" si="16"/>
        <v>6.06886293453866</v>
      </c>
      <c r="S33" s="175">
        <f t="shared" si="16"/>
        <v>2.9247879102784604</v>
      </c>
      <c r="T33" s="175">
        <f t="shared" si="16"/>
        <v>3.9183530486387843</v>
      </c>
      <c r="U33" s="175">
        <f t="shared" si="16"/>
        <v>4.8349129471800776</v>
      </c>
      <c r="V33" s="492">
        <f t="shared" si="17"/>
        <v>3.3866025538675464</v>
      </c>
    </row>
    <row r="34" spans="1:22" ht="15" customHeight="1">
      <c r="A34" s="224">
        <f t="shared" si="19"/>
        <v>2035</v>
      </c>
      <c r="B34" s="175">
        <f t="shared" si="18"/>
        <v>3.1527491663111422</v>
      </c>
      <c r="C34" s="175">
        <f t="shared" si="18"/>
        <v>4.3537424264865789</v>
      </c>
      <c r="D34" s="175">
        <f t="shared" si="18"/>
        <v>5.7596909693268126</v>
      </c>
      <c r="E34" s="175">
        <f t="shared" si="18"/>
        <v>4.4449710123531769</v>
      </c>
      <c r="F34" s="175">
        <f t="shared" si="16"/>
        <v>5.707918225132274</v>
      </c>
      <c r="G34" s="175">
        <f t="shared" si="16"/>
        <v>8.2417072129103488</v>
      </c>
      <c r="H34" s="175">
        <f t="shared" si="16"/>
        <v>8.2152213733746002</v>
      </c>
      <c r="I34" s="175">
        <f t="shared" si="16"/>
        <v>3.0858066510087983</v>
      </c>
      <c r="J34" s="175">
        <f t="shared" si="16"/>
        <v>4.6753681596633925</v>
      </c>
      <c r="K34" s="175">
        <f t="shared" si="16"/>
        <v>3.1999810092019252</v>
      </c>
      <c r="L34" s="175">
        <f t="shared" si="16"/>
        <v>3.9270596830777711</v>
      </c>
      <c r="M34" s="175">
        <f t="shared" si="16"/>
        <v>5.1418199123363877</v>
      </c>
      <c r="N34" s="175">
        <f t="shared" si="16"/>
        <v>11.751269693985995</v>
      </c>
      <c r="O34" s="175">
        <f t="shared" si="16"/>
        <v>4.4814173633582257</v>
      </c>
      <c r="P34" s="175">
        <f t="shared" si="16"/>
        <v>3.2333890881299152</v>
      </c>
      <c r="Q34" s="175">
        <f t="shared" si="16"/>
        <v>3.114599542885117</v>
      </c>
      <c r="R34" s="175">
        <f t="shared" si="16"/>
        <v>6.3809854477418257</v>
      </c>
      <c r="S34" s="175">
        <f t="shared" si="16"/>
        <v>3.0752101826199505</v>
      </c>
      <c r="T34" s="175">
        <f t="shared" si="16"/>
        <v>4.1198745221586659</v>
      </c>
      <c r="U34" s="175">
        <f t="shared" si="16"/>
        <v>5.083573231070158</v>
      </c>
      <c r="V34" s="492">
        <f t="shared" si="17"/>
        <v>3.5607760212427411</v>
      </c>
    </row>
    <row r="35" spans="1:22" ht="15" customHeight="1">
      <c r="A35" s="224">
        <f t="shared" si="19"/>
        <v>2036</v>
      </c>
      <c r="B35" s="175">
        <f t="shared" si="18"/>
        <v>3.3148955195741072</v>
      </c>
      <c r="C35" s="175">
        <f t="shared" si="18"/>
        <v>4.5776560397370227</v>
      </c>
      <c r="D35" s="175">
        <f t="shared" si="18"/>
        <v>6.0559127228926677</v>
      </c>
      <c r="E35" s="175">
        <f t="shared" si="18"/>
        <v>4.6735765251907084</v>
      </c>
      <c r="F35" s="175">
        <f t="shared" si="16"/>
        <v>6.0014772988505651</v>
      </c>
      <c r="G35" s="175">
        <f t="shared" si="16"/>
        <v>8.6655794268860937</v>
      </c>
      <c r="H35" s="175">
        <f t="shared" si="16"/>
        <v>8.6377314167280446</v>
      </c>
      <c r="I35" s="175">
        <f t="shared" si="16"/>
        <v>3.2445101408652763</v>
      </c>
      <c r="J35" s="175">
        <f t="shared" si="16"/>
        <v>4.9158230316690217</v>
      </c>
      <c r="K35" s="175">
        <f t="shared" si="16"/>
        <v>3.3645565030906224</v>
      </c>
      <c r="L35" s="175">
        <f t="shared" si="16"/>
        <v>4.1290289400872373</v>
      </c>
      <c r="M35" s="175">
        <f t="shared" si="16"/>
        <v>5.4062644665778343</v>
      </c>
      <c r="N35" s="175">
        <f t="shared" si="16"/>
        <v>12.35563922247559</v>
      </c>
      <c r="O35" s="175">
        <f t="shared" si="16"/>
        <v>4.7118973173877041</v>
      </c>
      <c r="P35" s="175">
        <f t="shared" si="16"/>
        <v>3.3996827644308318</v>
      </c>
      <c r="Q35" s="175">
        <f t="shared" si="16"/>
        <v>3.2747838554050426</v>
      </c>
      <c r="R35" s="175">
        <f t="shared" si="16"/>
        <v>6.7091604676993999</v>
      </c>
      <c r="S35" s="175">
        <f t="shared" si="16"/>
        <v>3.233368694548886</v>
      </c>
      <c r="T35" s="175">
        <f t="shared" si="16"/>
        <v>4.3317602746971859</v>
      </c>
      <c r="U35" s="175">
        <f t="shared" si="16"/>
        <v>5.3450221499283943</v>
      </c>
      <c r="V35" s="492">
        <f t="shared" si="17"/>
        <v>3.7439072556587876</v>
      </c>
    </row>
    <row r="36" spans="1:22" ht="15" customHeight="1">
      <c r="A36" s="224">
        <f t="shared" si="19"/>
        <v>2037</v>
      </c>
      <c r="B36" s="175">
        <f t="shared" si="18"/>
        <v>3.4853810836304384</v>
      </c>
      <c r="C36" s="175">
        <f t="shared" si="18"/>
        <v>4.8130855630454095</v>
      </c>
      <c r="D36" s="175">
        <f t="shared" si="18"/>
        <v>6.3673692048064376</v>
      </c>
      <c r="E36" s="175">
        <f t="shared" si="18"/>
        <v>4.9139392531719315</v>
      </c>
      <c r="F36" s="175">
        <f t="shared" si="16"/>
        <v>6.3101341589006399</v>
      </c>
      <c r="G36" s="175">
        <f t="shared" si="16"/>
        <v>9.1112514511607596</v>
      </c>
      <c r="H36" s="175">
        <f t="shared" si="16"/>
        <v>9.0819712137449873</v>
      </c>
      <c r="I36" s="175">
        <f t="shared" si="16"/>
        <v>3.4113757745438216</v>
      </c>
      <c r="J36" s="175">
        <f t="shared" si="16"/>
        <v>5.1686445331029107</v>
      </c>
      <c r="K36" s="175">
        <f t="shared" si="16"/>
        <v>3.5375961388322938</v>
      </c>
      <c r="L36" s="175">
        <f t="shared" si="16"/>
        <v>4.3413855056860617</v>
      </c>
      <c r="M36" s="175">
        <f t="shared" si="16"/>
        <v>5.6843094431328236</v>
      </c>
      <c r="N36" s="175">
        <f t="shared" si="16"/>
        <v>12.991091564693276</v>
      </c>
      <c r="O36" s="175">
        <f t="shared" si="16"/>
        <v>4.9542308893470297</v>
      </c>
      <c r="P36" s="175">
        <f t="shared" si="16"/>
        <v>3.5745289489588568</v>
      </c>
      <c r="Q36" s="175">
        <f t="shared" si="16"/>
        <v>3.4432064706743848</v>
      </c>
      <c r="R36" s="175">
        <f t="shared" si="16"/>
        <v>7.0542135771944245</v>
      </c>
      <c r="S36" s="175">
        <f t="shared" si="16"/>
        <v>3.3996613220049312</v>
      </c>
      <c r="T36" s="175">
        <f t="shared" si="16"/>
        <v>4.5545433426484312</v>
      </c>
      <c r="U36" s="175">
        <f t="shared" si="16"/>
        <v>5.61991742513188</v>
      </c>
      <c r="V36" s="492">
        <f t="shared" si="17"/>
        <v>3.9364569563919152</v>
      </c>
    </row>
    <row r="37" spans="1:22" ht="15" customHeight="1">
      <c r="A37" s="224">
        <f t="shared" si="19"/>
        <v>2038</v>
      </c>
      <c r="B37" s="175">
        <f t="shared" si="18"/>
        <v>3.6646347453175934</v>
      </c>
      <c r="C37" s="175">
        <f t="shared" si="18"/>
        <v>5.0606232613595346</v>
      </c>
      <c r="D37" s="175">
        <f t="shared" si="18"/>
        <v>6.6948439393874564</v>
      </c>
      <c r="E37" s="175">
        <f t="shared" si="18"/>
        <v>5.1666638716006892</v>
      </c>
      <c r="F37" s="175">
        <f t="shared" si="16"/>
        <v>6.6346652866538047</v>
      </c>
      <c r="G37" s="175">
        <f t="shared" si="16"/>
        <v>9.5798444531838758</v>
      </c>
      <c r="H37" s="175">
        <f t="shared" si="16"/>
        <v>9.5490583288518938</v>
      </c>
      <c r="I37" s="175">
        <f t="shared" si="16"/>
        <v>3.5868233323015182</v>
      </c>
      <c r="J37" s="175">
        <f t="shared" si="16"/>
        <v>5.4344686815351775</v>
      </c>
      <c r="K37" s="175">
        <f t="shared" si="16"/>
        <v>3.7195352284871648</v>
      </c>
      <c r="L37" s="175">
        <f t="shared" si="16"/>
        <v>4.5646636006825405</v>
      </c>
      <c r="M37" s="175">
        <f t="shared" si="16"/>
        <v>5.9766543137210038</v>
      </c>
      <c r="N37" s="175">
        <f t="shared" si="16"/>
        <v>13.659225314320091</v>
      </c>
      <c r="O37" s="175">
        <f t="shared" si="16"/>
        <v>5.2090277125495135</v>
      </c>
      <c r="P37" s="175">
        <f t="shared" si="16"/>
        <v>3.7583674984698323</v>
      </c>
      <c r="Q37" s="175">
        <f t="shared" si="16"/>
        <v>3.6202910858150608</v>
      </c>
      <c r="R37" s="175">
        <f t="shared" si="16"/>
        <v>7.4170128188538831</v>
      </c>
      <c r="S37" s="175">
        <f t="shared" si="16"/>
        <v>3.5745064037458389</v>
      </c>
      <c r="T37" s="175">
        <f t="shared" si="16"/>
        <v>4.788784176546625</v>
      </c>
      <c r="U37" s="175">
        <f t="shared" si="16"/>
        <v>5.9089506047648568</v>
      </c>
      <c r="V37" s="492">
        <f t="shared" si="17"/>
        <v>4.1389095165498802</v>
      </c>
    </row>
    <row r="38" spans="1:22" ht="15" hidden="1" customHeight="1">
      <c r="A38" s="224">
        <f t="shared" si="19"/>
        <v>2039</v>
      </c>
      <c r="B38" s="175">
        <f t="shared" si="18"/>
        <v>3.853107449186151</v>
      </c>
      <c r="C38" s="175">
        <f t="shared" si="18"/>
        <v>5.3208918599005584</v>
      </c>
      <c r="D38" s="175">
        <f t="shared" si="18"/>
        <v>7.0391607477260258</v>
      </c>
      <c r="E38" s="175">
        <f t="shared" si="18"/>
        <v>5.4323861543206222</v>
      </c>
      <c r="F38" s="175">
        <f t="shared" si="16"/>
        <v>6.975887098032481</v>
      </c>
      <c r="G38" s="175">
        <f t="shared" si="16"/>
        <v>10.072537262211776</v>
      </c>
      <c r="H38" s="175">
        <f t="shared" si="16"/>
        <v>10.040167802978029</v>
      </c>
      <c r="I38" s="175">
        <f t="shared" si="16"/>
        <v>3.7712941837558045</v>
      </c>
      <c r="J38" s="175">
        <f t="shared" si="16"/>
        <v>5.7139642050131023</v>
      </c>
      <c r="K38" s="175">
        <f t="shared" si="16"/>
        <v>3.9108314722787338</v>
      </c>
      <c r="L38" s="175">
        <f t="shared" si="16"/>
        <v>4.7994249209397024</v>
      </c>
      <c r="M38" s="175">
        <f t="shared" si="16"/>
        <v>6.2840345239954267</v>
      </c>
      <c r="N38" s="175">
        <f t="shared" si="16"/>
        <v>14.361721280945178</v>
      </c>
      <c r="O38" s="175">
        <f t="shared" si="16"/>
        <v>5.4769287738394219</v>
      </c>
      <c r="P38" s="175">
        <f t="shared" si="16"/>
        <v>3.9516608916172382</v>
      </c>
      <c r="Q38" s="175">
        <f t="shared" si="16"/>
        <v>3.8064831887542767</v>
      </c>
      <c r="R38" s="175">
        <f t="shared" si="16"/>
        <v>7.798470878864717</v>
      </c>
      <c r="S38" s="175">
        <f t="shared" si="16"/>
        <v>3.7583437937531934</v>
      </c>
      <c r="T38" s="175">
        <f t="shared" si="16"/>
        <v>5.0350720509793847</v>
      </c>
      <c r="U38" s="175">
        <f t="shared" si="16"/>
        <v>6.2128488033312372</v>
      </c>
      <c r="V38" s="492">
        <f t="shared" si="17"/>
        <v>4.3517742416492045</v>
      </c>
    </row>
    <row r="39" spans="1:22" ht="4.5" customHeight="1">
      <c r="A39" s="224">
        <f>1+A38</f>
        <v>2040</v>
      </c>
      <c r="B39" s="175">
        <f t="shared" si="18"/>
        <v>4.0512733319312426</v>
      </c>
      <c r="C39" s="175">
        <f t="shared" ref="C39:E39" si="20">C38*(1+C$14)</f>
        <v>5.5945461107393406</v>
      </c>
      <c r="D39" s="175">
        <f t="shared" si="20"/>
        <v>7.4011858201522731</v>
      </c>
      <c r="E39" s="175">
        <f t="shared" si="20"/>
        <v>5.7117745731176477</v>
      </c>
      <c r="F39" s="175">
        <f t="shared" si="18"/>
        <v>7.3346579973500408</v>
      </c>
      <c r="G39" s="175">
        <f t="shared" si="18"/>
        <v>10.590569334862806</v>
      </c>
      <c r="H39" s="175">
        <f t="shared" si="18"/>
        <v>10.556535109580453</v>
      </c>
      <c r="I39" s="175">
        <f t="shared" si="18"/>
        <v>3.9652523982284511</v>
      </c>
      <c r="J39" s="175">
        <f t="shared" si="18"/>
        <v>6.0078342243657792</v>
      </c>
      <c r="K39" s="175">
        <f t="shared" si="18"/>
        <v>4.1119661100203038</v>
      </c>
      <c r="L39" s="175">
        <f t="shared" si="18"/>
        <v>5.046260050421413</v>
      </c>
      <c r="M39" s="175">
        <f t="shared" si="18"/>
        <v>6.6072233436872354</v>
      </c>
      <c r="N39" s="175">
        <f t="shared" si="18"/>
        <v>15.100346718442022</v>
      </c>
      <c r="O39" s="175">
        <f t="shared" si="18"/>
        <v>5.7586080261086847</v>
      </c>
      <c r="P39" s="175">
        <f t="shared" si="18"/>
        <v>4.1548953923997143</v>
      </c>
      <c r="Q39" s="175">
        <f t="shared" si="18"/>
        <v>4.002251178928848</v>
      </c>
      <c r="R39" s="175">
        <f t="shared" si="18"/>
        <v>8.1995473829986807</v>
      </c>
      <c r="S39" s="175">
        <f t="shared" si="18"/>
        <v>3.9516359677635364</v>
      </c>
      <c r="T39" s="175">
        <f t="shared" ref="T39:U39" si="21">T38*(1+T$14)</f>
        <v>5.2940265470130266</v>
      </c>
      <c r="U39" s="175">
        <f t="shared" si="21"/>
        <v>6.5323765309407982</v>
      </c>
      <c r="V39" s="492">
        <f t="shared" ref="V39" si="22">V38*(1+V$14)</f>
        <v>4.5755866308640227</v>
      </c>
    </row>
    <row r="40" spans="1:22" ht="15" customHeight="1">
      <c r="A40" s="312" t="s">
        <v>70</v>
      </c>
      <c r="B40" s="308" t="s">
        <v>70</v>
      </c>
      <c r="C40" s="308" t="s">
        <v>70</v>
      </c>
      <c r="D40" s="308" t="s">
        <v>70</v>
      </c>
      <c r="E40" s="308" t="s">
        <v>70</v>
      </c>
      <c r="F40" s="308" t="s">
        <v>70</v>
      </c>
      <c r="G40" s="308" t="s">
        <v>70</v>
      </c>
      <c r="H40" s="308" t="s">
        <v>70</v>
      </c>
      <c r="I40" s="308" t="s">
        <v>70</v>
      </c>
      <c r="J40" s="308" t="s">
        <v>70</v>
      </c>
      <c r="K40" s="308" t="s">
        <v>70</v>
      </c>
      <c r="L40" s="308" t="s">
        <v>70</v>
      </c>
      <c r="M40" s="308" t="s">
        <v>70</v>
      </c>
      <c r="N40" s="308" t="s">
        <v>70</v>
      </c>
      <c r="O40" s="308" t="s">
        <v>70</v>
      </c>
      <c r="P40" s="308" t="s">
        <v>70</v>
      </c>
      <c r="Q40" s="308" t="s">
        <v>70</v>
      </c>
      <c r="R40" s="308" t="s">
        <v>70</v>
      </c>
      <c r="S40" s="308" t="s">
        <v>70</v>
      </c>
      <c r="T40" s="308" t="s">
        <v>70</v>
      </c>
      <c r="U40" s="308" t="s">
        <v>70</v>
      </c>
      <c r="V40" s="493" t="s">
        <v>70</v>
      </c>
    </row>
    <row r="41" spans="1:22" ht="11.25" customHeight="1">
      <c r="A41" s="312" t="s">
        <v>70</v>
      </c>
      <c r="B41" s="308" t="s">
        <v>70</v>
      </c>
      <c r="C41" s="308" t="s">
        <v>70</v>
      </c>
      <c r="D41" s="308" t="s">
        <v>70</v>
      </c>
      <c r="E41" s="308" t="s">
        <v>70</v>
      </c>
      <c r="F41" s="308" t="s">
        <v>70</v>
      </c>
      <c r="G41" s="308" t="s">
        <v>70</v>
      </c>
      <c r="H41" s="308" t="s">
        <v>70</v>
      </c>
      <c r="I41" s="308" t="s">
        <v>70</v>
      </c>
      <c r="J41" s="308" t="s">
        <v>70</v>
      </c>
      <c r="K41" s="308" t="s">
        <v>70</v>
      </c>
      <c r="L41" s="308" t="s">
        <v>70</v>
      </c>
      <c r="M41" s="308" t="s">
        <v>70</v>
      </c>
      <c r="N41" s="308" t="s">
        <v>70</v>
      </c>
      <c r="O41" s="308" t="s">
        <v>70</v>
      </c>
      <c r="P41" s="308" t="s">
        <v>70</v>
      </c>
      <c r="Q41" s="308" t="s">
        <v>70</v>
      </c>
      <c r="R41" s="308" t="s">
        <v>70</v>
      </c>
      <c r="S41" s="308" t="s">
        <v>70</v>
      </c>
      <c r="T41" s="308" t="s">
        <v>70</v>
      </c>
      <c r="U41" s="308" t="s">
        <v>70</v>
      </c>
      <c r="V41" s="493" t="s">
        <v>70</v>
      </c>
    </row>
    <row r="42" spans="1:22" ht="12" customHeight="1">
      <c r="A42" s="312" t="s">
        <v>70</v>
      </c>
      <c r="B42" s="308" t="s">
        <v>70</v>
      </c>
      <c r="C42" s="308" t="s">
        <v>70</v>
      </c>
      <c r="D42" s="308" t="s">
        <v>70</v>
      </c>
      <c r="E42" s="308" t="s">
        <v>70</v>
      </c>
      <c r="F42" s="308" t="s">
        <v>70</v>
      </c>
      <c r="G42" s="308" t="s">
        <v>70</v>
      </c>
      <c r="H42" s="308" t="s">
        <v>70</v>
      </c>
      <c r="I42" s="308" t="s">
        <v>70</v>
      </c>
      <c r="J42" s="308" t="s">
        <v>70</v>
      </c>
      <c r="K42" s="308" t="s">
        <v>70</v>
      </c>
      <c r="L42" s="308" t="s">
        <v>70</v>
      </c>
      <c r="M42" s="308" t="s">
        <v>70</v>
      </c>
      <c r="N42" s="308" t="s">
        <v>70</v>
      </c>
      <c r="O42" s="308" t="s">
        <v>70</v>
      </c>
      <c r="P42" s="308" t="s">
        <v>70</v>
      </c>
      <c r="Q42" s="308" t="s">
        <v>70</v>
      </c>
      <c r="R42" s="308" t="s">
        <v>70</v>
      </c>
      <c r="S42" s="308" t="s">
        <v>70</v>
      </c>
      <c r="T42" s="308" t="s">
        <v>70</v>
      </c>
      <c r="U42" s="308" t="s">
        <v>70</v>
      </c>
      <c r="V42" s="493" t="s">
        <v>70</v>
      </c>
    </row>
    <row r="43" spans="1:22" ht="15" customHeight="1">
      <c r="A43" s="464"/>
      <c r="B43" s="524" t="s">
        <v>87</v>
      </c>
      <c r="C43" s="524"/>
      <c r="D43" s="524"/>
      <c r="E43" s="524"/>
      <c r="F43" s="524"/>
      <c r="G43" s="524"/>
      <c r="H43" s="524"/>
      <c r="I43" s="524"/>
      <c r="J43" s="524"/>
      <c r="K43" s="524"/>
      <c r="L43" s="524"/>
      <c r="M43" s="524"/>
      <c r="N43" s="524"/>
      <c r="O43" s="524"/>
      <c r="P43" s="524"/>
      <c r="Q43" s="524"/>
      <c r="R43" s="524"/>
      <c r="S43" s="524"/>
      <c r="T43" s="524"/>
      <c r="U43" s="311"/>
      <c r="V43" s="494"/>
    </row>
    <row r="44" spans="1:22" s="120" customFormat="1" ht="15" customHeight="1">
      <c r="A44" s="312" t="s">
        <v>70</v>
      </c>
      <c r="B44" s="308" t="s">
        <v>70</v>
      </c>
      <c r="C44" s="308" t="s">
        <v>70</v>
      </c>
      <c r="D44" s="308" t="s">
        <v>70</v>
      </c>
      <c r="E44" s="308" t="s">
        <v>70</v>
      </c>
      <c r="F44" s="308" t="s">
        <v>70</v>
      </c>
      <c r="G44" s="308" t="s">
        <v>70</v>
      </c>
      <c r="H44" s="308" t="s">
        <v>70</v>
      </c>
      <c r="I44" s="308" t="s">
        <v>70</v>
      </c>
      <c r="J44" s="308" t="s">
        <v>70</v>
      </c>
      <c r="K44" s="308" t="s">
        <v>70</v>
      </c>
      <c r="L44" s="308" t="s">
        <v>70</v>
      </c>
      <c r="M44" s="308" t="s">
        <v>70</v>
      </c>
      <c r="N44" s="308" t="s">
        <v>70</v>
      </c>
      <c r="O44" s="308" t="s">
        <v>70</v>
      </c>
      <c r="P44" s="308" t="s">
        <v>70</v>
      </c>
      <c r="Q44" s="308" t="s">
        <v>70</v>
      </c>
      <c r="R44" s="308" t="s">
        <v>70</v>
      </c>
      <c r="S44" s="308" t="s">
        <v>70</v>
      </c>
      <c r="T44" s="308" t="s">
        <v>70</v>
      </c>
      <c r="U44" s="308" t="s">
        <v>70</v>
      </c>
      <c r="V44" s="493" t="s">
        <v>70</v>
      </c>
    </row>
    <row r="45" spans="1:22" s="120" customFormat="1" ht="11.25" customHeight="1">
      <c r="A45" s="312" t="s">
        <v>70</v>
      </c>
      <c r="B45" s="308" t="s">
        <v>70</v>
      </c>
      <c r="C45" s="308" t="s">
        <v>70</v>
      </c>
      <c r="D45" s="308" t="s">
        <v>70</v>
      </c>
      <c r="E45" s="308" t="s">
        <v>70</v>
      </c>
      <c r="F45" s="308" t="s">
        <v>70</v>
      </c>
      <c r="G45" s="308" t="s">
        <v>70</v>
      </c>
      <c r="H45" s="308" t="s">
        <v>70</v>
      </c>
      <c r="I45" s="308" t="s">
        <v>70</v>
      </c>
      <c r="J45" s="308" t="s">
        <v>70</v>
      </c>
      <c r="K45" s="308" t="s">
        <v>70</v>
      </c>
      <c r="L45" s="308" t="s">
        <v>70</v>
      </c>
      <c r="M45" s="308" t="s">
        <v>70</v>
      </c>
      <c r="N45" s="308" t="s">
        <v>70</v>
      </c>
      <c r="O45" s="308" t="s">
        <v>70</v>
      </c>
      <c r="P45" s="308" t="s">
        <v>70</v>
      </c>
      <c r="Q45" s="308" t="s">
        <v>70</v>
      </c>
      <c r="R45" s="308" t="s">
        <v>70</v>
      </c>
      <c r="S45" s="308" t="s">
        <v>70</v>
      </c>
      <c r="T45" s="308" t="s">
        <v>70</v>
      </c>
      <c r="U45" s="308" t="s">
        <v>70</v>
      </c>
      <c r="V45" s="493" t="s">
        <v>70</v>
      </c>
    </row>
    <row r="46" spans="1:22" s="120" customFormat="1" ht="13.5" customHeight="1">
      <c r="A46" s="312" t="s">
        <v>70</v>
      </c>
      <c r="B46" s="308" t="s">
        <v>70</v>
      </c>
      <c r="C46" s="308" t="s">
        <v>70</v>
      </c>
      <c r="D46" s="308" t="s">
        <v>70</v>
      </c>
      <c r="E46" s="308" t="s">
        <v>70</v>
      </c>
      <c r="F46" s="308" t="s">
        <v>70</v>
      </c>
      <c r="G46" s="308" t="s">
        <v>70</v>
      </c>
      <c r="H46" s="308" t="s">
        <v>70</v>
      </c>
      <c r="I46" s="308" t="s">
        <v>70</v>
      </c>
      <c r="J46" s="308" t="s">
        <v>70</v>
      </c>
      <c r="K46" s="308" t="s">
        <v>70</v>
      </c>
      <c r="L46" s="308" t="s">
        <v>70</v>
      </c>
      <c r="M46" s="308" t="s">
        <v>70</v>
      </c>
      <c r="N46" s="308" t="s">
        <v>70</v>
      </c>
      <c r="O46" s="308" t="s">
        <v>70</v>
      </c>
      <c r="P46" s="308" t="s">
        <v>70</v>
      </c>
      <c r="Q46" s="308" t="s">
        <v>70</v>
      </c>
      <c r="R46" s="308" t="s">
        <v>70</v>
      </c>
      <c r="S46" s="308" t="s">
        <v>70</v>
      </c>
      <c r="T46" s="308" t="s">
        <v>70</v>
      </c>
      <c r="U46" s="308" t="s">
        <v>70</v>
      </c>
      <c r="V46" s="493" t="s">
        <v>70</v>
      </c>
    </row>
    <row r="47" spans="1:22" s="120" customFormat="1" hidden="1">
      <c r="A47" s="224">
        <f>1+A39</f>
        <v>2041</v>
      </c>
      <c r="B47" s="175">
        <f t="shared" ref="B47:U47" si="23">B39*(1+B$14)</f>
        <v>4.2596309151679561</v>
      </c>
      <c r="C47" s="175">
        <f t="shared" ref="C47:E47" si="24">C39*(1+C$14)</f>
        <v>5.8822744399420337</v>
      </c>
      <c r="D47" s="175">
        <f t="shared" si="24"/>
        <v>7.7818298952923834</v>
      </c>
      <c r="E47" s="175">
        <f t="shared" si="24"/>
        <v>6.0055319793799367</v>
      </c>
      <c r="F47" s="175">
        <f t="shared" si="23"/>
        <v>7.7118805367799288</v>
      </c>
      <c r="G47" s="175">
        <f t="shared" si="23"/>
        <v>11.135243873191467</v>
      </c>
      <c r="H47" s="175">
        <f t="shared" si="23"/>
        <v>11.099459262697808</v>
      </c>
      <c r="I47" s="175">
        <f t="shared" si="23"/>
        <v>4.1691859121946928</v>
      </c>
      <c r="J47" s="175">
        <f t="shared" si="23"/>
        <v>6.3168180220299437</v>
      </c>
      <c r="K47" s="175">
        <f t="shared" si="23"/>
        <v>4.3234451317595459</v>
      </c>
      <c r="L47" s="175">
        <f t="shared" si="23"/>
        <v>5.3057899469116521</v>
      </c>
      <c r="M47" s="175">
        <f t="shared" si="23"/>
        <v>6.9470338119035606</v>
      </c>
      <c r="N47" s="175">
        <f t="shared" si="23"/>
        <v>15.876959770810718</v>
      </c>
      <c r="O47" s="175">
        <f t="shared" si="23"/>
        <v>6.054774083745575</v>
      </c>
      <c r="P47" s="175">
        <f t="shared" si="23"/>
        <v>4.3685822734448596</v>
      </c>
      <c r="Q47" s="175">
        <f t="shared" si="23"/>
        <v>4.2080875456275084</v>
      </c>
      <c r="R47" s="175">
        <f t="shared" si="23"/>
        <v>8.6212513107220943</v>
      </c>
      <c r="S47" s="175">
        <f t="shared" si="23"/>
        <v>4.1548691867085514</v>
      </c>
      <c r="T47" s="175">
        <f t="shared" si="23"/>
        <v>5.5662991108592221</v>
      </c>
      <c r="U47" s="175">
        <f t="shared" si="23"/>
        <v>6.86833761657069</v>
      </c>
      <c r="V47" s="492">
        <f t="shared" ref="V47" si="25">V39*(1+V$14)</f>
        <v>4.810909724169746</v>
      </c>
    </row>
    <row r="48" spans="1:22" s="120" customFormat="1" hidden="1">
      <c r="A48" s="224">
        <f t="shared" ref="A48:A111" si="26">1+A47</f>
        <v>2042</v>
      </c>
      <c r="B48" s="175">
        <f t="shared" ref="B48:U62" si="27">B47*(1+B$14)</f>
        <v>4.4787043595513545</v>
      </c>
      <c r="C48" s="175">
        <f t="shared" ref="C48:E48" si="28">C47*(1+C$14)</f>
        <v>6.1848006794286103</v>
      </c>
      <c r="D48" s="175">
        <f t="shared" si="28"/>
        <v>8.1820505511940187</v>
      </c>
      <c r="E48" s="175">
        <f t="shared" si="28"/>
        <v>6.3143973722459137</v>
      </c>
      <c r="F48" s="175">
        <f t="shared" si="27"/>
        <v>8.1085036868865981</v>
      </c>
      <c r="G48" s="175">
        <f t="shared" si="27"/>
        <v>11.707931103125567</v>
      </c>
      <c r="H48" s="175">
        <f t="shared" si="27"/>
        <v>11.670306084851775</v>
      </c>
      <c r="I48" s="175">
        <f t="shared" si="27"/>
        <v>4.3836077567744409</v>
      </c>
      <c r="J48" s="175">
        <f t="shared" si="27"/>
        <v>6.6416929018467696</v>
      </c>
      <c r="K48" s="175">
        <f t="shared" si="27"/>
        <v>4.5458005506866934</v>
      </c>
      <c r="L48" s="175">
        <f t="shared" si="27"/>
        <v>5.578667504144545</v>
      </c>
      <c r="M48" s="175">
        <f t="shared" si="27"/>
        <v>7.304320782472379</v>
      </c>
      <c r="N48" s="175">
        <f t="shared" si="27"/>
        <v>16.693514146670537</v>
      </c>
      <c r="O48" s="175">
        <f t="shared" si="27"/>
        <v>6.3661720052805633</v>
      </c>
      <c r="P48" s="175">
        <f t="shared" si="27"/>
        <v>4.593259102206698</v>
      </c>
      <c r="Q48" s="175">
        <f t="shared" si="27"/>
        <v>4.4245101069355348</v>
      </c>
      <c r="R48" s="175">
        <f t="shared" si="27"/>
        <v>9.064643533463606</v>
      </c>
      <c r="S48" s="175">
        <f t="shared" si="27"/>
        <v>4.3685547199911463</v>
      </c>
      <c r="T48" s="175">
        <f t="shared" si="27"/>
        <v>5.8525746927041098</v>
      </c>
      <c r="U48" s="175">
        <f t="shared" si="27"/>
        <v>7.2215772302405696</v>
      </c>
      <c r="V48" s="492">
        <f t="shared" ref="V48:V61" si="29">V47*(1+V$14)</f>
        <v>5.0583355187705195</v>
      </c>
    </row>
    <row r="49" spans="1:22" s="120" customFormat="1" hidden="1">
      <c r="A49" s="224">
        <f t="shared" si="26"/>
        <v>2043</v>
      </c>
      <c r="B49" s="175">
        <f t="shared" si="27"/>
        <v>4.7090447833960747</v>
      </c>
      <c r="C49" s="175">
        <f t="shared" ref="C49:E49" si="30">C48*(1+C$14)</f>
        <v>6.5028858879011349</v>
      </c>
      <c r="D49" s="175">
        <f t="shared" si="30"/>
        <v>8.602854614284654</v>
      </c>
      <c r="E49" s="175">
        <f t="shared" si="30"/>
        <v>6.6391477576883693</v>
      </c>
      <c r="F49" s="175">
        <f t="shared" si="27"/>
        <v>8.5255252239301882</v>
      </c>
      <c r="G49" s="175">
        <f t="shared" si="27"/>
        <v>12.310071721513888</v>
      </c>
      <c r="H49" s="175">
        <f t="shared" si="27"/>
        <v>12.270511643017183</v>
      </c>
      <c r="I49" s="175">
        <f t="shared" si="27"/>
        <v>4.6090573483535495</v>
      </c>
      <c r="J49" s="175">
        <f t="shared" si="27"/>
        <v>6.9832761445082925</v>
      </c>
      <c r="K49" s="175">
        <f t="shared" si="27"/>
        <v>4.7795917415085905</v>
      </c>
      <c r="L49" s="175">
        <f t="shared" si="27"/>
        <v>5.8655791942749786</v>
      </c>
      <c r="M49" s="175">
        <f t="shared" si="27"/>
        <v>7.6799830744797539</v>
      </c>
      <c r="N49" s="175">
        <f t="shared" si="27"/>
        <v>17.552064034162353</v>
      </c>
      <c r="O49" s="175">
        <f t="shared" si="27"/>
        <v>6.6935851677139073</v>
      </c>
      <c r="P49" s="175">
        <f t="shared" si="27"/>
        <v>4.829491093312468</v>
      </c>
      <c r="Q49" s="175">
        <f t="shared" si="27"/>
        <v>4.6520633123984796</v>
      </c>
      <c r="R49" s="175">
        <f t="shared" si="27"/>
        <v>9.5308394834254528</v>
      </c>
      <c r="S49" s="175">
        <f t="shared" si="27"/>
        <v>4.5932301316748081</v>
      </c>
      <c r="T49" s="175">
        <f t="shared" si="27"/>
        <v>6.1535734698226303</v>
      </c>
      <c r="U49" s="175">
        <f t="shared" si="27"/>
        <v>7.592984009188493</v>
      </c>
      <c r="V49" s="492">
        <f t="shared" si="29"/>
        <v>5.3184864583737568</v>
      </c>
    </row>
    <row r="50" spans="1:22" s="120" customFormat="1" hidden="1">
      <c r="A50" s="224">
        <f t="shared" si="26"/>
        <v>2044</v>
      </c>
      <c r="B50" s="175">
        <f t="shared" si="27"/>
        <v>4.95123164911272</v>
      </c>
      <c r="C50" s="175">
        <f t="shared" ref="C50:E50" si="31">C49*(1+C$14)</f>
        <v>6.8373302654226382</v>
      </c>
      <c r="D50" s="175">
        <f t="shared" si="31"/>
        <v>9.045300692222991</v>
      </c>
      <c r="E50" s="175">
        <f t="shared" si="31"/>
        <v>6.9806001032115397</v>
      </c>
      <c r="F50" s="175">
        <f t="shared" si="27"/>
        <v>8.9639942399506261</v>
      </c>
      <c r="G50" s="175">
        <f t="shared" si="27"/>
        <v>12.943180520456011</v>
      </c>
      <c r="H50" s="175">
        <f t="shared" si="27"/>
        <v>12.901585861304563</v>
      </c>
      <c r="I50" s="175">
        <f t="shared" si="27"/>
        <v>4.8461018455819236</v>
      </c>
      <c r="J50" s="175">
        <f t="shared" si="27"/>
        <v>7.3424270635727273</v>
      </c>
      <c r="K50" s="175">
        <f t="shared" si="27"/>
        <v>5.0254068476555149</v>
      </c>
      <c r="L50" s="175">
        <f t="shared" si="27"/>
        <v>6.1672467948217156</v>
      </c>
      <c r="M50" s="175">
        <f t="shared" si="27"/>
        <v>8.0749657334095222</v>
      </c>
      <c r="N50" s="175">
        <f t="shared" si="27"/>
        <v>18.454769268625206</v>
      </c>
      <c r="O50" s="175">
        <f t="shared" si="27"/>
        <v>7.0378372372401925</v>
      </c>
      <c r="P50" s="175">
        <f t="shared" si="27"/>
        <v>5.0778725304608061</v>
      </c>
      <c r="Q50" s="175">
        <f t="shared" si="27"/>
        <v>4.891319612682091</v>
      </c>
      <c r="R50" s="175">
        <f t="shared" si="27"/>
        <v>10.021011959652064</v>
      </c>
      <c r="S50" s="175">
        <f t="shared" si="27"/>
        <v>4.8294606328218626</v>
      </c>
      <c r="T50" s="175">
        <f t="shared" si="27"/>
        <v>6.4700526583128823</v>
      </c>
      <c r="U50" s="175">
        <f t="shared" si="27"/>
        <v>7.9834922933963517</v>
      </c>
      <c r="V50" s="492">
        <f t="shared" si="29"/>
        <v>5.5920169990582798</v>
      </c>
    </row>
    <row r="51" spans="1:22" s="120" customFormat="1" hidden="1">
      <c r="A51" s="224">
        <f t="shared" si="26"/>
        <v>2045</v>
      </c>
      <c r="B51" s="175">
        <f t="shared" si="27"/>
        <v>5.2058742209488882</v>
      </c>
      <c r="C51" s="175">
        <f t="shared" ref="C51:E51" si="32">C50*(1+C$14)</f>
        <v>7.1889751664630683</v>
      </c>
      <c r="D51" s="175">
        <f t="shared" si="32"/>
        <v>9.5105018370152976</v>
      </c>
      <c r="E51" s="175">
        <f t="shared" si="32"/>
        <v>7.3396133930785474</v>
      </c>
      <c r="F51" s="175">
        <f t="shared" si="27"/>
        <v>9.4250137819457329</v>
      </c>
      <c r="G51" s="175">
        <f t="shared" si="27"/>
        <v>13.608850198031963</v>
      </c>
      <c r="H51" s="175">
        <f t="shared" si="27"/>
        <v>13.565116319443494</v>
      </c>
      <c r="I51" s="175">
        <f t="shared" si="27"/>
        <v>5.0953375761622377</v>
      </c>
      <c r="J51" s="175">
        <f t="shared" si="27"/>
        <v>7.7200491672209575</v>
      </c>
      <c r="K51" s="175">
        <f t="shared" si="27"/>
        <v>5.2838642608608559</v>
      </c>
      <c r="L51" s="175">
        <f t="shared" si="27"/>
        <v>6.4844292044274541</v>
      </c>
      <c r="M51" s="175">
        <f t="shared" si="27"/>
        <v>8.4902624085737344</v>
      </c>
      <c r="N51" s="175">
        <f t="shared" si="27"/>
        <v>19.403900766047254</v>
      </c>
      <c r="O51" s="175">
        <f t="shared" si="27"/>
        <v>7.3997942413275188</v>
      </c>
      <c r="P51" s="175">
        <f t="shared" si="27"/>
        <v>5.3390282614483651</v>
      </c>
      <c r="Q51" s="175">
        <f t="shared" si="27"/>
        <v>5.1428808996740383</v>
      </c>
      <c r="R51" s="175">
        <f t="shared" si="27"/>
        <v>10.536394078415197</v>
      </c>
      <c r="S51" s="175">
        <f t="shared" si="27"/>
        <v>5.0778405033826894</v>
      </c>
      <c r="T51" s="175">
        <f t="shared" si="27"/>
        <v>6.8028084180082455</v>
      </c>
      <c r="U51" s="175">
        <f t="shared" si="27"/>
        <v>8.3940844760887092</v>
      </c>
      <c r="V51" s="492">
        <f t="shared" si="29"/>
        <v>5.8796152556752874</v>
      </c>
    </row>
    <row r="52" spans="1:22" s="120" customFormat="1" hidden="1">
      <c r="A52" s="224">
        <f t="shared" si="26"/>
        <v>2046</v>
      </c>
      <c r="B52" s="175">
        <f t="shared" si="27"/>
        <v>5.4736130977020272</v>
      </c>
      <c r="C52" s="175">
        <f t="shared" ref="C52:E52" si="33">C51*(1+C$14)</f>
        <v>7.5587052164764934</v>
      </c>
      <c r="D52" s="175">
        <f t="shared" si="33"/>
        <v>9.9996283450962054</v>
      </c>
      <c r="E52" s="175">
        <f t="shared" si="33"/>
        <v>7.7170907892394869</v>
      </c>
      <c r="F52" s="175">
        <f t="shared" si="27"/>
        <v>9.9097436267826389</v>
      </c>
      <c r="G52" s="175">
        <f t="shared" si="27"/>
        <v>14.308755365018245</v>
      </c>
      <c r="H52" s="175">
        <f t="shared" si="27"/>
        <v>14.262772246622518</v>
      </c>
      <c r="I52" s="175">
        <f t="shared" si="27"/>
        <v>5.3573915370186107</v>
      </c>
      <c r="J52" s="175">
        <f t="shared" si="27"/>
        <v>8.1170924311924786</v>
      </c>
      <c r="K52" s="175">
        <f t="shared" si="27"/>
        <v>5.5556141768357907</v>
      </c>
      <c r="L52" s="175">
        <f t="shared" si="27"/>
        <v>6.8179243520036872</v>
      </c>
      <c r="M52" s="175">
        <f t="shared" si="27"/>
        <v>8.9269178528146824</v>
      </c>
      <c r="N52" s="175">
        <f t="shared" si="27"/>
        <v>20.40184623595988</v>
      </c>
      <c r="O52" s="175">
        <f t="shared" si="27"/>
        <v>7.7803667473640274</v>
      </c>
      <c r="P52" s="175">
        <f t="shared" si="27"/>
        <v>5.6136152700858686</v>
      </c>
      <c r="Q52" s="175">
        <f t="shared" si="27"/>
        <v>5.4073800206502884</v>
      </c>
      <c r="R52" s="175">
        <f t="shared" si="27"/>
        <v>11.078282375337807</v>
      </c>
      <c r="S52" s="175">
        <f t="shared" si="27"/>
        <v>5.3389945872129108</v>
      </c>
      <c r="T52" s="175">
        <f t="shared" si="27"/>
        <v>7.1526778553594115</v>
      </c>
      <c r="U52" s="175">
        <f t="shared" si="27"/>
        <v>8.8257934751181377</v>
      </c>
      <c r="V52" s="492">
        <f t="shared" si="29"/>
        <v>6.1820047329239696</v>
      </c>
    </row>
    <row r="53" spans="1:22" s="120" customFormat="1" hidden="1">
      <c r="A53" s="224">
        <f t="shared" si="26"/>
        <v>2047</v>
      </c>
      <c r="B53" s="175">
        <f t="shared" si="27"/>
        <v>5.7551218242599447</v>
      </c>
      <c r="C53" s="175">
        <f t="shared" ref="C53:E53" si="34">C52*(1+C$14)</f>
        <v>7.9474505373341753</v>
      </c>
      <c r="D53" s="175">
        <f t="shared" si="34"/>
        <v>10.513910701418082</v>
      </c>
      <c r="E53" s="175">
        <f t="shared" si="34"/>
        <v>8.1139819033963647</v>
      </c>
      <c r="F53" s="175">
        <f t="shared" si="27"/>
        <v>10.419403198823309</v>
      </c>
      <c r="G53" s="175">
        <f t="shared" si="27"/>
        <v>15.044656757669861</v>
      </c>
      <c r="H53" s="175">
        <f t="shared" si="27"/>
        <v>14.99630872073282</v>
      </c>
      <c r="I53" s="175">
        <f t="shared" si="27"/>
        <v>5.6329229716191742</v>
      </c>
      <c r="J53" s="175">
        <f t="shared" si="27"/>
        <v>8.5345556886187701</v>
      </c>
      <c r="K53" s="175">
        <f t="shared" si="27"/>
        <v>5.8413402309525395</v>
      </c>
      <c r="L53" s="175">
        <f t="shared" si="27"/>
        <v>7.1685712040631699</v>
      </c>
      <c r="M53" s="175">
        <f t="shared" si="27"/>
        <v>9.3860305507669786</v>
      </c>
      <c r="N53" s="175">
        <f t="shared" si="27"/>
        <v>21.451116188146798</v>
      </c>
      <c r="O53" s="175">
        <f t="shared" si="27"/>
        <v>8.1805121533525398</v>
      </c>
      <c r="P53" s="175">
        <f t="shared" si="27"/>
        <v>5.9023243289580414</v>
      </c>
      <c r="Q53" s="175">
        <f t="shared" si="27"/>
        <v>5.6854823703152766</v>
      </c>
      <c r="R53" s="175">
        <f t="shared" si="27"/>
        <v>11.648040067060602</v>
      </c>
      <c r="S53" s="175">
        <f t="shared" si="27"/>
        <v>5.6135798639795329</v>
      </c>
      <c r="T53" s="175">
        <f t="shared" si="27"/>
        <v>7.5205411293249353</v>
      </c>
      <c r="U53" s="175">
        <f t="shared" si="27"/>
        <v>9.2797053314542683</v>
      </c>
      <c r="V53" s="492">
        <f t="shared" si="29"/>
        <v>6.4999461454565921</v>
      </c>
    </row>
    <row r="54" spans="1:22" s="120" customFormat="1" hidden="1">
      <c r="A54" s="224">
        <f t="shared" si="26"/>
        <v>2048</v>
      </c>
      <c r="B54" s="175">
        <f t="shared" si="27"/>
        <v>6.0511085860230782</v>
      </c>
      <c r="C54" s="175">
        <f t="shared" ref="C54:E54" si="35">C53*(1+C$14)</f>
        <v>8.3561890872119964</v>
      </c>
      <c r="D54" s="175">
        <f t="shared" si="35"/>
        <v>11.054642674955351</v>
      </c>
      <c r="E54" s="175">
        <f t="shared" si="35"/>
        <v>8.5312851859206713</v>
      </c>
      <c r="F54" s="175">
        <f t="shared" si="27"/>
        <v>10.955274637603967</v>
      </c>
      <c r="G54" s="175">
        <f t="shared" si="27"/>
        <v>15.818405667166344</v>
      </c>
      <c r="H54" s="175">
        <f t="shared" si="27"/>
        <v>15.767571083579625</v>
      </c>
      <c r="I54" s="175">
        <f t="shared" si="27"/>
        <v>5.9226250284205726</v>
      </c>
      <c r="J54" s="175">
        <f t="shared" si="27"/>
        <v>8.9734891427661516</v>
      </c>
      <c r="K54" s="175">
        <f t="shared" si="27"/>
        <v>6.1417612180510499</v>
      </c>
      <c r="L54" s="175">
        <f t="shared" si="27"/>
        <v>7.5372518752897859</v>
      </c>
      <c r="M54" s="175">
        <f t="shared" si="27"/>
        <v>9.8687554822915331</v>
      </c>
      <c r="N54" s="175">
        <f t="shared" si="27"/>
        <v>22.554350248279096</v>
      </c>
      <c r="O54" s="175">
        <f t="shared" si="27"/>
        <v>8.6012370964159537</v>
      </c>
      <c r="P54" s="175">
        <f t="shared" si="27"/>
        <v>6.2058817371852246</v>
      </c>
      <c r="Q54" s="175">
        <f t="shared" si="27"/>
        <v>5.9778875647209393</v>
      </c>
      <c r="R54" s="175">
        <f t="shared" si="27"/>
        <v>12.247100480656597</v>
      </c>
      <c r="S54" s="175">
        <f t="shared" si="27"/>
        <v>5.9022871019104501</v>
      </c>
      <c r="T54" s="175">
        <f t="shared" si="27"/>
        <v>7.9073236655680468</v>
      </c>
      <c r="U54" s="175">
        <f t="shared" si="27"/>
        <v>9.7569619413135094</v>
      </c>
      <c r="V54" s="492">
        <f t="shared" si="29"/>
        <v>6.8342393315918573</v>
      </c>
    </row>
    <row r="55" spans="1:22" s="120" customFormat="1" hidden="1">
      <c r="A55" s="224">
        <f t="shared" si="26"/>
        <v>2049</v>
      </c>
      <c r="B55" s="175">
        <f t="shared" si="27"/>
        <v>6.362317990471154</v>
      </c>
      <c r="C55" s="175">
        <f t="shared" ref="C55:E55" si="36">C54*(1+C$14)</f>
        <v>8.7859491208186444</v>
      </c>
      <c r="D55" s="175">
        <f t="shared" si="36"/>
        <v>11.62318457341105</v>
      </c>
      <c r="E55" s="175">
        <f t="shared" si="36"/>
        <v>8.9700504376333328</v>
      </c>
      <c r="F55" s="175">
        <f t="shared" si="27"/>
        <v>11.518706023285738</v>
      </c>
      <c r="G55" s="175">
        <f t="shared" si="27"/>
        <v>16.631948596864834</v>
      </c>
      <c r="H55" s="175">
        <f t="shared" si="27"/>
        <v>16.578499583168576</v>
      </c>
      <c r="I55" s="175">
        <f t="shared" si="27"/>
        <v>6.2272265046065112</v>
      </c>
      <c r="J55" s="175">
        <f t="shared" si="27"/>
        <v>9.4349970090093702</v>
      </c>
      <c r="K55" s="175">
        <f t="shared" si="27"/>
        <v>6.4576329006955939</v>
      </c>
      <c r="L55" s="175">
        <f t="shared" si="27"/>
        <v>7.9248938476553326</v>
      </c>
      <c r="M55" s="175">
        <f t="shared" si="27"/>
        <v>10.376307028033356</v>
      </c>
      <c r="N55" s="175">
        <f t="shared" si="27"/>
        <v>23.714323798364301</v>
      </c>
      <c r="O55" s="175">
        <f t="shared" si="27"/>
        <v>9.0435999851724329</v>
      </c>
      <c r="P55" s="175">
        <f t="shared" si="27"/>
        <v>6.5250511475583277</v>
      </c>
      <c r="Q55" s="175">
        <f t="shared" si="27"/>
        <v>6.2853312012756488</v>
      </c>
      <c r="R55" s="175">
        <f t="shared" si="27"/>
        <v>12.876970659420953</v>
      </c>
      <c r="S55" s="175">
        <f t="shared" si="27"/>
        <v>6.2058425955451018</v>
      </c>
      <c r="T55" s="175">
        <f t="shared" si="27"/>
        <v>8.3139984845299253</v>
      </c>
      <c r="U55" s="175">
        <f t="shared" si="27"/>
        <v>10.258763928802606</v>
      </c>
      <c r="V55" s="492">
        <f t="shared" si="29"/>
        <v>7.1857252654508219</v>
      </c>
    </row>
    <row r="56" spans="1:22" s="120" customFormat="1" hidden="1">
      <c r="A56" s="224">
        <f t="shared" si="26"/>
        <v>2050</v>
      </c>
      <c r="B56" s="175">
        <f t="shared" si="27"/>
        <v>6.6895329403560835</v>
      </c>
      <c r="C56" s="175">
        <f t="shared" ref="C56:E56" si="37">C55*(1+C$14)</f>
        <v>9.2378117761536878</v>
      </c>
      <c r="D56" s="175">
        <f t="shared" si="37"/>
        <v>12.220966665313428</v>
      </c>
      <c r="E56" s="175">
        <f t="shared" si="37"/>
        <v>9.431381450765878</v>
      </c>
      <c r="F56" s="175">
        <f t="shared" si="27"/>
        <v>12.111114767990678</v>
      </c>
      <c r="G56" s="175">
        <f t="shared" si="27"/>
        <v>17.487332159076384</v>
      </c>
      <c r="H56" s="175">
        <f t="shared" si="27"/>
        <v>17.431134254745579</v>
      </c>
      <c r="I56" s="175">
        <f t="shared" si="27"/>
        <v>6.5474936795070269</v>
      </c>
      <c r="J56" s="175">
        <f t="shared" si="27"/>
        <v>9.9202402926822817</v>
      </c>
      <c r="K56" s="175">
        <f t="shared" si="27"/>
        <v>6.789749910430265</v>
      </c>
      <c r="L56" s="175">
        <f t="shared" si="27"/>
        <v>8.3324723036658117</v>
      </c>
      <c r="M56" s="175">
        <f t="shared" si="27"/>
        <v>10.909962024412614</v>
      </c>
      <c r="N56" s="175">
        <f t="shared" si="27"/>
        <v>24.933954958714732</v>
      </c>
      <c r="O56" s="175">
        <f t="shared" si="27"/>
        <v>9.508713662351024</v>
      </c>
      <c r="P56" s="175">
        <f t="shared" si="27"/>
        <v>6.8606354876435969</v>
      </c>
      <c r="Q56" s="175">
        <f t="shared" si="27"/>
        <v>6.6085867092706669</v>
      </c>
      <c r="R56" s="175">
        <f t="shared" si="27"/>
        <v>13.539235154107127</v>
      </c>
      <c r="S56" s="175">
        <f t="shared" si="27"/>
        <v>6.5250099928578971</v>
      </c>
      <c r="T56" s="175">
        <f t="shared" si="27"/>
        <v>8.7415886492361352</v>
      </c>
      <c r="U56" s="175">
        <f t="shared" si="27"/>
        <v>10.786373666302678</v>
      </c>
      <c r="V56" s="492">
        <f t="shared" si="29"/>
        <v>7.5552881725772609</v>
      </c>
    </row>
    <row r="57" spans="1:22" s="120" customFormat="1" hidden="1">
      <c r="A57" s="224">
        <f t="shared" si="26"/>
        <v>2051</v>
      </c>
      <c r="B57" s="175">
        <f t="shared" si="27"/>
        <v>7.0335766032334401</v>
      </c>
      <c r="C57" s="175">
        <f t="shared" ref="C57:E57" si="38">C56*(1+C$14)</f>
        <v>9.7129137943030024</v>
      </c>
      <c r="D57" s="175">
        <f t="shared" si="38"/>
        <v>12.849492778111477</v>
      </c>
      <c r="E57" s="175">
        <f t="shared" si="38"/>
        <v>9.9164387857466263</v>
      </c>
      <c r="F57" s="175">
        <f t="shared" si="27"/>
        <v>12.733991181554726</v>
      </c>
      <c r="G57" s="175">
        <f t="shared" si="27"/>
        <v>18.386708223684174</v>
      </c>
      <c r="H57" s="175">
        <f t="shared" si="27"/>
        <v>18.327620052869239</v>
      </c>
      <c r="I57" s="175">
        <f t="shared" si="27"/>
        <v>6.88423224231079</v>
      </c>
      <c r="J57" s="175">
        <f t="shared" si="27"/>
        <v>10.430439709793797</v>
      </c>
      <c r="K57" s="175">
        <f t="shared" si="27"/>
        <v>7.1389477468163269</v>
      </c>
      <c r="L57" s="175">
        <f t="shared" si="27"/>
        <v>8.761012579606918</v>
      </c>
      <c r="M57" s="175">
        <f t="shared" si="27"/>
        <v>11.471062975734334</v>
      </c>
      <c r="N57" s="175">
        <f t="shared" si="27"/>
        <v>26.216311928999509</v>
      </c>
      <c r="O57" s="175">
        <f t="shared" si="27"/>
        <v>9.9977482043459798</v>
      </c>
      <c r="P57" s="175">
        <f t="shared" si="27"/>
        <v>7.2134789796900902</v>
      </c>
      <c r="Q57" s="175">
        <f t="shared" si="27"/>
        <v>6.9484672955794435</v>
      </c>
      <c r="R57" s="175">
        <f t="shared" si="27"/>
        <v>14.235560009146848</v>
      </c>
      <c r="S57" s="175">
        <f t="shared" si="27"/>
        <v>6.860592216350871</v>
      </c>
      <c r="T57" s="175">
        <f t="shared" si="27"/>
        <v>9.1911698389940906</v>
      </c>
      <c r="U57" s="175">
        <f t="shared" si="27"/>
        <v>11.341118450192045</v>
      </c>
      <c r="V57" s="492">
        <f t="shared" si="29"/>
        <v>7.9438577543646991</v>
      </c>
    </row>
    <row r="58" spans="1:22" s="120" customFormat="1" hidden="1">
      <c r="A58" s="224">
        <f t="shared" si="26"/>
        <v>2052</v>
      </c>
      <c r="B58" s="175">
        <f t="shared" si="27"/>
        <v>7.3953144822872359</v>
      </c>
      <c r="C58" s="175">
        <f t="shared" ref="C58:E58" si="39">C57*(1+C$14)</f>
        <v>10.21245037911368</v>
      </c>
      <c r="D58" s="175">
        <f t="shared" si="39"/>
        <v>13.51034408132104</v>
      </c>
      <c r="E58" s="175">
        <f t="shared" si="39"/>
        <v>10.426442690797396</v>
      </c>
      <c r="F58" s="175">
        <f t="shared" si="27"/>
        <v>13.388902220667847</v>
      </c>
      <c r="G58" s="175">
        <f t="shared" si="27"/>
        <v>19.332339331555929</v>
      </c>
      <c r="H58" s="175">
        <f t="shared" si="27"/>
        <v>19.270212247426546</v>
      </c>
      <c r="I58" s="175">
        <f t="shared" si="27"/>
        <v>7.2382893189199278</v>
      </c>
      <c r="J58" s="175">
        <f t="shared" si="27"/>
        <v>10.966878757956684</v>
      </c>
      <c r="K58" s="175">
        <f t="shared" si="27"/>
        <v>7.5061048792803469</v>
      </c>
      <c r="L58" s="175">
        <f t="shared" si="27"/>
        <v>9.2115927449603046</v>
      </c>
      <c r="M58" s="175">
        <f t="shared" si="27"/>
        <v>12.061021431497375</v>
      </c>
      <c r="N58" s="175">
        <f t="shared" si="27"/>
        <v>27.56462070684794</v>
      </c>
      <c r="O58" s="175">
        <f t="shared" si="27"/>
        <v>10.511933864752582</v>
      </c>
      <c r="P58" s="175">
        <f t="shared" si="27"/>
        <v>7.5844692644212834</v>
      </c>
      <c r="Q58" s="175">
        <f t="shared" si="27"/>
        <v>7.3058279904245191</v>
      </c>
      <c r="R58" s="175">
        <f t="shared" si="27"/>
        <v>14.967696953881976</v>
      </c>
      <c r="S58" s="175">
        <f t="shared" si="27"/>
        <v>7.2134334829484157</v>
      </c>
      <c r="T58" s="175">
        <f t="shared" si="27"/>
        <v>9.6638730554561789</v>
      </c>
      <c r="U58" s="175">
        <f t="shared" si="27"/>
        <v>11.924393839896958</v>
      </c>
      <c r="V58" s="492">
        <f t="shared" si="29"/>
        <v>8.3524115268860513</v>
      </c>
    </row>
    <row r="59" spans="1:22" s="120" customFormat="1" hidden="1">
      <c r="A59" s="224">
        <f t="shared" si="26"/>
        <v>2053</v>
      </c>
      <c r="B59" s="175">
        <f t="shared" si="27"/>
        <v>7.7756565936575148</v>
      </c>
      <c r="C59" s="175">
        <f t="shared" ref="C59:E59" si="40">C58*(1+C$14)</f>
        <v>10.737678203942433</v>
      </c>
      <c r="D59" s="175">
        <f t="shared" si="40"/>
        <v>14.205183064238687</v>
      </c>
      <c r="E59" s="175">
        <f t="shared" si="40"/>
        <v>10.962676171685501</v>
      </c>
      <c r="F59" s="175">
        <f t="shared" si="27"/>
        <v>14.077495430833002</v>
      </c>
      <c r="G59" s="175">
        <f t="shared" si="27"/>
        <v>20.326604386368928</v>
      </c>
      <c r="H59" s="175">
        <f t="shared" si="27"/>
        <v>20.261282097166433</v>
      </c>
      <c r="I59" s="175">
        <f t="shared" si="27"/>
        <v>7.6105556030462909</v>
      </c>
      <c r="J59" s="175">
        <f t="shared" si="27"/>
        <v>11.530906945254683</v>
      </c>
      <c r="K59" s="175">
        <f t="shared" si="27"/>
        <v>7.8921449570606867</v>
      </c>
      <c r="L59" s="175">
        <f t="shared" si="27"/>
        <v>9.6853463144796041</v>
      </c>
      <c r="M59" s="175">
        <f t="shared" si="27"/>
        <v>12.681321537398906</v>
      </c>
      <c r="N59" s="175">
        <f t="shared" si="27"/>
        <v>28.982273203421819</v>
      </c>
      <c r="O59" s="175">
        <f t="shared" si="27"/>
        <v>11.052564169289433</v>
      </c>
      <c r="P59" s="175">
        <f t="shared" si="27"/>
        <v>7.9745396340535963</v>
      </c>
      <c r="Q59" s="175">
        <f t="shared" si="27"/>
        <v>7.6815677983585209</v>
      </c>
      <c r="R59" s="175">
        <f t="shared" si="27"/>
        <v>15.737487809352031</v>
      </c>
      <c r="S59" s="175">
        <f t="shared" si="27"/>
        <v>7.584421427775494</v>
      </c>
      <c r="T59" s="175">
        <f t="shared" si="27"/>
        <v>10.160887467856092</v>
      </c>
      <c r="U59" s="175">
        <f t="shared" si="27"/>
        <v>12.537667168670186</v>
      </c>
      <c r="V59" s="492">
        <f t="shared" si="29"/>
        <v>8.7819772800096132</v>
      </c>
    </row>
    <row r="60" spans="1:22" s="120" customFormat="1" hidden="1">
      <c r="A60" s="224">
        <f t="shared" si="26"/>
        <v>2054</v>
      </c>
      <c r="B60" s="175">
        <f t="shared" si="27"/>
        <v>8.17555975574823</v>
      </c>
      <c r="C60" s="175">
        <f t="shared" ref="C60:E60" si="41">C59*(1+C$14)</f>
        <v>11.289918573041517</v>
      </c>
      <c r="D60" s="175">
        <f t="shared" si="41"/>
        <v>14.935757718229992</v>
      </c>
      <c r="E60" s="175">
        <f t="shared" si="41"/>
        <v>11.526488219353546</v>
      </c>
      <c r="F60" s="175">
        <f t="shared" si="27"/>
        <v>14.801503091060658</v>
      </c>
      <c r="G60" s="175">
        <f t="shared" si="27"/>
        <v>21.372004639166406</v>
      </c>
      <c r="H60" s="175">
        <f t="shared" si="27"/>
        <v>21.303322815024007</v>
      </c>
      <c r="I60" s="175">
        <f t="shared" si="27"/>
        <v>8.0019675969103137</v>
      </c>
      <c r="J60" s="175">
        <f t="shared" si="27"/>
        <v>12.12394318517074</v>
      </c>
      <c r="K60" s="175">
        <f t="shared" si="27"/>
        <v>8.2980391328118692</v>
      </c>
      <c r="L60" s="175">
        <f t="shared" si="27"/>
        <v>10.183465099748924</v>
      </c>
      <c r="M60" s="175">
        <f t="shared" si="27"/>
        <v>13.333523768967558</v>
      </c>
      <c r="N60" s="175">
        <f t="shared" si="27"/>
        <v>30.472835776372801</v>
      </c>
      <c r="O60" s="175">
        <f t="shared" si="27"/>
        <v>11.620999169893071</v>
      </c>
      <c r="P60" s="175">
        <f t="shared" si="27"/>
        <v>8.3846713801593893</v>
      </c>
      <c r="Q60" s="175">
        <f t="shared" si="27"/>
        <v>8.0766319598704222</v>
      </c>
      <c r="R60" s="175">
        <f t="shared" si="27"/>
        <v>16.546869121723446</v>
      </c>
      <c r="S60" s="175">
        <f t="shared" si="27"/>
        <v>7.9744893371620789</v>
      </c>
      <c r="T60" s="175">
        <f t="shared" si="27"/>
        <v>10.683463404576088</v>
      </c>
      <c r="U60" s="175">
        <f t="shared" si="27"/>
        <v>13.182481234929476</v>
      </c>
      <c r="V60" s="492">
        <f t="shared" si="29"/>
        <v>9.2336356629877532</v>
      </c>
    </row>
    <row r="61" spans="1:22" s="120" customFormat="1" hidden="1">
      <c r="A61" s="224">
        <f t="shared" si="26"/>
        <v>2055</v>
      </c>
      <c r="B61" s="175">
        <f t="shared" si="27"/>
        <v>8.5960299962745594</v>
      </c>
      <c r="C61" s="175">
        <f t="shared" ref="C61:E61" si="42">C60*(1+C$14)</f>
        <v>11.870560745535183</v>
      </c>
      <c r="D61" s="175">
        <f t="shared" si="42"/>
        <v>15.703905934113518</v>
      </c>
      <c r="E61" s="175">
        <f t="shared" si="42"/>
        <v>12.119297203546694</v>
      </c>
      <c r="F61" s="175">
        <f t="shared" si="27"/>
        <v>15.562746571725537</v>
      </c>
      <c r="G61" s="175">
        <f t="shared" si="27"/>
        <v>22.471169980700591</v>
      </c>
      <c r="H61" s="175">
        <f t="shared" si="27"/>
        <v>22.39895584024228</v>
      </c>
      <c r="I61" s="175">
        <f t="shared" si="27"/>
        <v>8.4135099671793512</v>
      </c>
      <c r="J61" s="175">
        <f t="shared" si="27"/>
        <v>12.747479366116892</v>
      </c>
      <c r="K61" s="175">
        <f t="shared" si="27"/>
        <v>8.7248085057122555</v>
      </c>
      <c r="L61" s="175">
        <f t="shared" si="27"/>
        <v>10.707202207397406</v>
      </c>
      <c r="M61" s="175">
        <f t="shared" si="27"/>
        <v>14.019268857217877</v>
      </c>
      <c r="N61" s="175">
        <f t="shared" si="27"/>
        <v>32.040058201651028</v>
      </c>
      <c r="O61" s="175">
        <f t="shared" si="27"/>
        <v>12.218668866171138</v>
      </c>
      <c r="P61" s="175">
        <f t="shared" si="27"/>
        <v>8.8158962622808943</v>
      </c>
      <c r="Q61" s="175">
        <f t="shared" si="27"/>
        <v>8.4920143293065511</v>
      </c>
      <c r="R61" s="175">
        <f t="shared" si="27"/>
        <v>17.397877034016787</v>
      </c>
      <c r="S61" s="175">
        <f t="shared" si="27"/>
        <v>8.3846184964913437</v>
      </c>
      <c r="T61" s="175">
        <f t="shared" si="27"/>
        <v>11.232915498570994</v>
      </c>
      <c r="U61" s="175">
        <f t="shared" si="27"/>
        <v>13.860458183442079</v>
      </c>
      <c r="V61" s="492">
        <f t="shared" si="29"/>
        <v>9.7085229030228106</v>
      </c>
    </row>
    <row r="62" spans="1:22" s="120" customFormat="1" hidden="1">
      <c r="A62" s="224">
        <f t="shared" si="26"/>
        <v>2056</v>
      </c>
      <c r="B62" s="175">
        <f t="shared" si="27"/>
        <v>9.0381250831050171</v>
      </c>
      <c r="C62" s="175">
        <f t="shared" ref="C62:E62" si="43">C61*(1+C$14)</f>
        <v>12.481065430348755</v>
      </c>
      <c r="D62" s="175">
        <f t="shared" si="43"/>
        <v>16.511560125702907</v>
      </c>
      <c r="E62" s="175">
        <f t="shared" si="43"/>
        <v>12.742594440974688</v>
      </c>
      <c r="F62" s="175">
        <f t="shared" si="27"/>
        <v>16.363140916548581</v>
      </c>
      <c r="G62" s="175">
        <f t="shared" si="27"/>
        <v>23.626865557391842</v>
      </c>
      <c r="H62" s="175">
        <f t="shared" ref="H62:U77" si="44">H61*(1+H$14)</f>
        <v>23.550937433070033</v>
      </c>
      <c r="I62" s="175">
        <f t="shared" si="44"/>
        <v>8.8462180220722626</v>
      </c>
      <c r="J62" s="175">
        <f t="shared" si="44"/>
        <v>13.4030841045456</v>
      </c>
      <c r="K62" s="175">
        <f t="shared" si="44"/>
        <v>9.1735266902211094</v>
      </c>
      <c r="L62" s="175">
        <f t="shared" si="44"/>
        <v>11.257875191512413</v>
      </c>
      <c r="M62" s="175">
        <f t="shared" si="44"/>
        <v>14.740281916201777</v>
      </c>
      <c r="N62" s="175">
        <f t="shared" si="44"/>
        <v>33.6878831067352</v>
      </c>
      <c r="O62" s="175">
        <f t="shared" si="44"/>
        <v>12.847076802821386</v>
      </c>
      <c r="P62" s="175">
        <f t="shared" si="44"/>
        <v>9.2692991035053325</v>
      </c>
      <c r="Q62" s="175">
        <f t="shared" si="44"/>
        <v>8.9287598750884225</v>
      </c>
      <c r="R62" s="175">
        <f t="shared" si="44"/>
        <v>18.292652408387596</v>
      </c>
      <c r="S62" s="175">
        <f t="shared" si="44"/>
        <v>8.8158406587980238</v>
      </c>
      <c r="T62" s="175">
        <f t="shared" si="44"/>
        <v>11.810625994561837</v>
      </c>
      <c r="U62" s="175">
        <f t="shared" si="44"/>
        <v>14.573303586119177</v>
      </c>
      <c r="V62" s="492">
        <f t="shared" ref="V62" si="45">V61*(1+V$14)</f>
        <v>10.207833663649229</v>
      </c>
    </row>
    <row r="63" spans="1:22" s="120" customFormat="1" hidden="1">
      <c r="A63" s="224">
        <f t="shared" si="26"/>
        <v>2057</v>
      </c>
      <c r="B63" s="175">
        <f t="shared" ref="B63:S78" si="46">B62*(1+B$14)</f>
        <v>9.5029571852651493</v>
      </c>
      <c r="C63" s="175">
        <f t="shared" ref="C63:E63" si="47">C62*(1+C$14)</f>
        <v>13.122968460882388</v>
      </c>
      <c r="D63" s="175">
        <f t="shared" si="47"/>
        <v>17.360752091138412</v>
      </c>
      <c r="E63" s="175">
        <f t="shared" si="47"/>
        <v>13.397947946984962</v>
      </c>
      <c r="F63" s="175">
        <f t="shared" si="46"/>
        <v>17.204699660230926</v>
      </c>
      <c r="G63" s="175">
        <f t="shared" si="46"/>
        <v>24.841998727547555</v>
      </c>
      <c r="H63" s="175">
        <f t="shared" si="44"/>
        <v>24.762165608625974</v>
      </c>
      <c r="I63" s="175">
        <f t="shared" si="44"/>
        <v>9.3011803158618527</v>
      </c>
      <c r="J63" s="175">
        <f t="shared" si="44"/>
        <v>14.092406691084159</v>
      </c>
      <c r="K63" s="175">
        <f t="shared" si="44"/>
        <v>9.645322516947223</v>
      </c>
      <c r="L63" s="175">
        <f t="shared" si="44"/>
        <v>11.836869368181777</v>
      </c>
      <c r="M63" s="175">
        <f t="shared" si="44"/>
        <v>15.49837678284055</v>
      </c>
      <c r="N63" s="175">
        <f t="shared" si="44"/>
        <v>35.420455889015045</v>
      </c>
      <c r="O63" s="175">
        <f t="shared" si="44"/>
        <v>13.507803852066489</v>
      </c>
      <c r="P63" s="175">
        <f t="shared" si="44"/>
        <v>9.7460205195308323</v>
      </c>
      <c r="Q63" s="175">
        <f t="shared" si="44"/>
        <v>9.3879673085171422</v>
      </c>
      <c r="R63" s="175">
        <f t="shared" si="44"/>
        <v>19.233446211846911</v>
      </c>
      <c r="S63" s="175">
        <f t="shared" si="44"/>
        <v>9.2692406403271601</v>
      </c>
      <c r="T63" s="175">
        <f t="shared" si="44"/>
        <v>12.418048226318914</v>
      </c>
      <c r="U63" s="175">
        <f t="shared" si="44"/>
        <v>15.322810732686165</v>
      </c>
      <c r="V63" s="492">
        <f t="shared" ref="V63" si="48">V62*(1+V$14)</f>
        <v>10.732824050122717</v>
      </c>
    </row>
    <row r="64" spans="1:22" s="120" customFormat="1" hidden="1">
      <c r="A64" s="224">
        <f t="shared" si="26"/>
        <v>2058</v>
      </c>
      <c r="B64" s="175">
        <f t="shared" si="46"/>
        <v>9.9916956707970392</v>
      </c>
      <c r="C64" s="175">
        <f t="shared" ref="C64:E64" si="49">C63*(1+C$14)</f>
        <v>13.797884658673871</v>
      </c>
      <c r="D64" s="175">
        <f t="shared" si="49"/>
        <v>18.253618124237438</v>
      </c>
      <c r="E64" s="175">
        <f t="shared" si="49"/>
        <v>14.08700638018486</v>
      </c>
      <c r="F64" s="175">
        <f t="shared" si="46"/>
        <v>18.089539893859492</v>
      </c>
      <c r="G64" s="175">
        <f t="shared" si="46"/>
        <v>26.119626375340431</v>
      </c>
      <c r="H64" s="175">
        <f t="shared" si="44"/>
        <v>26.035687427372547</v>
      </c>
      <c r="I64" s="175">
        <f t="shared" si="44"/>
        <v>9.7795413873272619</v>
      </c>
      <c r="J64" s="175">
        <f t="shared" si="44"/>
        <v>14.817181239619364</v>
      </c>
      <c r="K64" s="175">
        <f t="shared" si="44"/>
        <v>10.1413828724236</v>
      </c>
      <c r="L64" s="175">
        <f t="shared" si="44"/>
        <v>12.445641300503448</v>
      </c>
      <c r="M64" s="175">
        <f t="shared" si="44"/>
        <v>16.295460579955094</v>
      </c>
      <c r="N64" s="175">
        <f t="shared" si="44"/>
        <v>37.242135144277654</v>
      </c>
      <c r="O64" s="175">
        <f t="shared" si="44"/>
        <v>14.202512190620011</v>
      </c>
      <c r="P64" s="175">
        <f t="shared" si="44"/>
        <v>10.247259788088614</v>
      </c>
      <c r="Q64" s="175">
        <f t="shared" si="44"/>
        <v>9.8707918477776051</v>
      </c>
      <c r="R64" s="175">
        <f t="shared" si="44"/>
        <v>20.222625178970169</v>
      </c>
      <c r="S64" s="175">
        <f t="shared" si="44"/>
        <v>9.7459590495828081</v>
      </c>
      <c r="T64" s="175">
        <f t="shared" si="44"/>
        <v>13.056710272782057</v>
      </c>
      <c r="U64" s="175">
        <f t="shared" si="44"/>
        <v>16.110865142022732</v>
      </c>
      <c r="V64" s="492">
        <f t="shared" ref="V64" si="50">V63*(1+V$14)</f>
        <v>11.284814769377006</v>
      </c>
    </row>
    <row r="65" spans="1:22" s="120" customFormat="1" hidden="1">
      <c r="A65" s="224">
        <f t="shared" si="26"/>
        <v>2059</v>
      </c>
      <c r="B65" s="175">
        <f t="shared" si="46"/>
        <v>10.505570048513141</v>
      </c>
      <c r="C65" s="175">
        <f t="shared" ref="C65:E65" si="51">C64*(1+C$14)</f>
        <v>14.507511895770152</v>
      </c>
      <c r="D65" s="175">
        <f t="shared" si="51"/>
        <v>19.192404388722572</v>
      </c>
      <c r="E65" s="175">
        <f t="shared" si="51"/>
        <v>14.811503189936351</v>
      </c>
      <c r="F65" s="175">
        <f t="shared" si="46"/>
        <v>19.019887590827139</v>
      </c>
      <c r="G65" s="175">
        <f t="shared" si="46"/>
        <v>27.462962600945712</v>
      </c>
      <c r="H65" s="175">
        <f t="shared" si="44"/>
        <v>27.374706660539879</v>
      </c>
      <c r="I65" s="175">
        <f t="shared" si="44"/>
        <v>10.282504639045353</v>
      </c>
      <c r="J65" s="175">
        <f t="shared" si="44"/>
        <v>15.579231049770227</v>
      </c>
      <c r="K65" s="175">
        <f t="shared" si="44"/>
        <v>10.662955684932179</v>
      </c>
      <c r="L65" s="175">
        <f t="shared" si="44"/>
        <v>13.085722462829708</v>
      </c>
      <c r="M65" s="175">
        <f t="shared" si="44"/>
        <v>17.133538513973445</v>
      </c>
      <c r="N65" s="175">
        <f t="shared" si="44"/>
        <v>39.157503631532428</v>
      </c>
      <c r="O65" s="175">
        <f t="shared" si="44"/>
        <v>14.932949481188331</v>
      </c>
      <c r="P65" s="175">
        <f t="shared" si="44"/>
        <v>10.774277865939979</v>
      </c>
      <c r="Q65" s="175">
        <f t="shared" si="44"/>
        <v>10.378448124095843</v>
      </c>
      <c r="R65" s="175">
        <f t="shared" si="44"/>
        <v>21.262677765840071</v>
      </c>
      <c r="S65" s="175">
        <f t="shared" si="44"/>
        <v>10.247195156732124</v>
      </c>
      <c r="T65" s="175">
        <f t="shared" si="44"/>
        <v>13.728218802215689</v>
      </c>
      <c r="U65" s="175">
        <f t="shared" si="44"/>
        <v>16.939449305521833</v>
      </c>
      <c r="V65" s="492">
        <f t="shared" ref="V65" si="52">V64*(1+V$14)</f>
        <v>11.865194452497647</v>
      </c>
    </row>
    <row r="66" spans="1:22" s="120" customFormat="1" hidden="1">
      <c r="A66" s="224">
        <f t="shared" si="26"/>
        <v>2060</v>
      </c>
      <c r="B66" s="175">
        <f t="shared" si="46"/>
        <v>11.045873061044942</v>
      </c>
      <c r="C66" s="175">
        <f t="shared" ref="C66:E66" si="53">C65*(1+C$14)</f>
        <v>15.253635366027241</v>
      </c>
      <c r="D66" s="175">
        <f t="shared" si="53"/>
        <v>20.179472568846982</v>
      </c>
      <c r="E66" s="175">
        <f t="shared" si="53"/>
        <v>15.573260977157011</v>
      </c>
      <c r="F66" s="175">
        <f t="shared" si="46"/>
        <v>19.998083206665669</v>
      </c>
      <c r="G66" s="175">
        <f t="shared" si="46"/>
        <v>28.875386806183318</v>
      </c>
      <c r="H66" s="175">
        <f t="shared" si="44"/>
        <v>28.782591849783596</v>
      </c>
      <c r="I66" s="175">
        <f t="shared" si="44"/>
        <v>10.81133536476449</v>
      </c>
      <c r="J66" s="175">
        <f t="shared" si="44"/>
        <v>16.380473193723297</v>
      </c>
      <c r="K66" s="175">
        <f t="shared" si="44"/>
        <v>11.211353063889957</v>
      </c>
      <c r="L66" s="175">
        <f t="shared" si="44"/>
        <v>13.758723093463988</v>
      </c>
      <c r="M66" s="175">
        <f t="shared" si="44"/>
        <v>18.014718919385114</v>
      </c>
      <c r="N66" s="175">
        <f t="shared" si="44"/>
        <v>41.171379801758555</v>
      </c>
      <c r="O66" s="175">
        <f t="shared" si="44"/>
        <v>15.700953269027828</v>
      </c>
      <c r="P66" s="175">
        <f t="shared" si="44"/>
        <v>11.328400561037899</v>
      </c>
      <c r="Q66" s="175">
        <f t="shared" si="44"/>
        <v>10.912213237360463</v>
      </c>
      <c r="R66" s="175">
        <f t="shared" si="44"/>
        <v>22.356220410201601</v>
      </c>
      <c r="S66" s="175">
        <f t="shared" si="44"/>
        <v>10.77420991058332</v>
      </c>
      <c r="T66" s="175">
        <f t="shared" si="44"/>
        <v>14.434263114069347</v>
      </c>
      <c r="U66" s="175">
        <f t="shared" si="44"/>
        <v>17.810647674400304</v>
      </c>
      <c r="V66" s="492">
        <f t="shared" ref="V66" si="54">V65*(1+V$14)</f>
        <v>12.475423148071137</v>
      </c>
    </row>
    <row r="67" spans="1:22" s="120" customFormat="1" hidden="1">
      <c r="A67" s="224">
        <f t="shared" si="26"/>
        <v>2061</v>
      </c>
      <c r="B67" s="175">
        <f t="shared" si="46"/>
        <v>11.613963936967579</v>
      </c>
      <c r="C67" s="175">
        <f t="shared" ref="C67:E67" si="55">C66*(1+C$14)</f>
        <v>16.038132076083691</v>
      </c>
      <c r="D67" s="175">
        <f t="shared" si="55"/>
        <v>21.217305810632276</v>
      </c>
      <c r="E67" s="175">
        <f t="shared" si="55"/>
        <v>16.374196079397631</v>
      </c>
      <c r="F67" s="175">
        <f t="shared" si="46"/>
        <v>21.026587566879073</v>
      </c>
      <c r="G67" s="175">
        <f t="shared" si="46"/>
        <v>30.360452196005735</v>
      </c>
      <c r="H67" s="175">
        <f t="shared" si="44"/>
        <v>30.26288478135206</v>
      </c>
      <c r="I67" s="175">
        <f t="shared" si="44"/>
        <v>11.367363932476586</v>
      </c>
      <c r="J67" s="175">
        <f t="shared" si="44"/>
        <v>17.222923338969601</v>
      </c>
      <c r="K67" s="175">
        <f t="shared" si="44"/>
        <v>11.787954600694208</v>
      </c>
      <c r="L67" s="175">
        <f t="shared" si="44"/>
        <v>14.466336245502472</v>
      </c>
      <c r="M67" s="175">
        <f t="shared" si="44"/>
        <v>18.941218562632461</v>
      </c>
      <c r="N67" s="175">
        <f t="shared" si="44"/>
        <v>43.288829919577672</v>
      </c>
      <c r="O67" s="175">
        <f t="shared" si="44"/>
        <v>16.508455604617644</v>
      </c>
      <c r="P67" s="175">
        <f t="shared" si="44"/>
        <v>11.911021867833336</v>
      </c>
      <c r="Q67" s="175">
        <f t="shared" si="44"/>
        <v>11.473429968895152</v>
      </c>
      <c r="R67" s="175">
        <f t="shared" si="44"/>
        <v>23.506004113577738</v>
      </c>
      <c r="S67" s="175">
        <f t="shared" si="44"/>
        <v>11.328329110727253</v>
      </c>
      <c r="T67" s="175">
        <f t="shared" si="44"/>
        <v>15.176619388711684</v>
      </c>
      <c r="U67" s="175">
        <f t="shared" si="44"/>
        <v>18.726651903507602</v>
      </c>
      <c r="V67" s="492">
        <f t="shared" ref="V67" si="56">V66*(1+V$14)</f>
        <v>13.117035995197485</v>
      </c>
    </row>
    <row r="68" spans="1:22" s="120" customFormat="1" hidden="1">
      <c r="A68" s="224">
        <f t="shared" si="26"/>
        <v>2062</v>
      </c>
      <c r="B68" s="175">
        <f t="shared" si="46"/>
        <v>12.211271810181694</v>
      </c>
      <c r="C68" s="175">
        <f t="shared" ref="C68:E68" si="57">C67*(1+C$14)</f>
        <v>16.862975567305508</v>
      </c>
      <c r="D68" s="175">
        <f t="shared" si="57"/>
        <v>22.308514968665122</v>
      </c>
      <c r="E68" s="175">
        <f t="shared" si="57"/>
        <v>17.216323391731063</v>
      </c>
      <c r="F68" s="175">
        <f t="shared" si="46"/>
        <v>22.107988057588891</v>
      </c>
      <c r="G68" s="175">
        <f t="shared" si="46"/>
        <v>31.921894717218688</v>
      </c>
      <c r="H68" s="175">
        <f t="shared" si="44"/>
        <v>31.819309396081227</v>
      </c>
      <c r="I68" s="175">
        <f t="shared" si="44"/>
        <v>11.951989131195022</v>
      </c>
      <c r="J68" s="175">
        <f t="shared" si="44"/>
        <v>18.108700819075651</v>
      </c>
      <c r="K68" s="175">
        <f t="shared" si="44"/>
        <v>12.394210839330645</v>
      </c>
      <c r="L68" s="175">
        <f t="shared" si="44"/>
        <v>15.210342046011052</v>
      </c>
      <c r="M68" s="175">
        <f t="shared" si="44"/>
        <v>19.915368218781964</v>
      </c>
      <c r="N68" s="175">
        <f t="shared" si="44"/>
        <v>45.515180808345946</v>
      </c>
      <c r="O68" s="175">
        <f t="shared" si="44"/>
        <v>17.357487904077189</v>
      </c>
      <c r="P68" s="175">
        <f t="shared" si="44"/>
        <v>12.523607474116865</v>
      </c>
      <c r="Q68" s="175">
        <f t="shared" si="44"/>
        <v>12.063510159464542</v>
      </c>
      <c r="R68" s="175">
        <f t="shared" si="44"/>
        <v>24.714921361904349</v>
      </c>
      <c r="S68" s="175">
        <f t="shared" si="44"/>
        <v>11.910946742822706</v>
      </c>
      <c r="T68" s="175">
        <f t="shared" si="44"/>
        <v>15.957155155728916</v>
      </c>
      <c r="U68" s="175">
        <f t="shared" si="44"/>
        <v>19.689766364824393</v>
      </c>
      <c r="V68" s="492">
        <f t="shared" ref="V68" si="58">V67*(1+V$14)</f>
        <v>13.791647085406371</v>
      </c>
    </row>
    <row r="69" spans="1:22" s="120" customFormat="1" hidden="1">
      <c r="A69" s="224">
        <f t="shared" si="26"/>
        <v>2063</v>
      </c>
      <c r="B69" s="175">
        <f t="shared" si="46"/>
        <v>12.839299315154603</v>
      </c>
      <c r="C69" s="175">
        <f t="shared" ref="C69:E69" si="59">C68*(1+C$14)</f>
        <v>17.730240880581377</v>
      </c>
      <c r="D69" s="175">
        <f t="shared" si="59"/>
        <v>23.455845174167532</v>
      </c>
      <c r="E69" s="175">
        <f t="shared" si="59"/>
        <v>18.101761435580052</v>
      </c>
      <c r="F69" s="175">
        <f t="shared" si="46"/>
        <v>23.2450051345654</v>
      </c>
      <c r="G69" s="175">
        <f t="shared" si="46"/>
        <v>33.563642456921521</v>
      </c>
      <c r="H69" s="175">
        <f t="shared" si="44"/>
        <v>33.45578115763189</v>
      </c>
      <c r="I69" s="175">
        <f t="shared" si="44"/>
        <v>12.566681689857841</v>
      </c>
      <c r="J69" s="175">
        <f t="shared" si="44"/>
        <v>19.040033965244948</v>
      </c>
      <c r="K69" s="175">
        <f t="shared" si="44"/>
        <v>13.031646925475483</v>
      </c>
      <c r="L69" s="175">
        <f t="shared" si="44"/>
        <v>15.992612174252406</v>
      </c>
      <c r="M69" s="175">
        <f t="shared" si="44"/>
        <v>20.939618535004538</v>
      </c>
      <c r="N69" s="175">
        <f t="shared" si="44"/>
        <v>47.856033250728117</v>
      </c>
      <c r="O69" s="175">
        <f t="shared" si="44"/>
        <v>18.250186059555627</v>
      </c>
      <c r="P69" s="175">
        <f t="shared" si="44"/>
        <v>13.167698448217676</v>
      </c>
      <c r="Q69" s="175">
        <f t="shared" si="44"/>
        <v>12.683938261011415</v>
      </c>
      <c r="R69" s="175">
        <f t="shared" si="44"/>
        <v>25.986013402094347</v>
      </c>
      <c r="S69" s="175">
        <f t="shared" si="44"/>
        <v>12.523528485415891</v>
      </c>
      <c r="T69" s="175">
        <f t="shared" si="44"/>
        <v>16.777833992028516</v>
      </c>
      <c r="U69" s="175">
        <f t="shared" si="44"/>
        <v>20.702413944521187</v>
      </c>
      <c r="V69" s="492">
        <f t="shared" ref="V69" si="60">V68*(1+V$14)</f>
        <v>14.500953523192214</v>
      </c>
    </row>
    <row r="70" spans="1:22" s="120" customFormat="1" hidden="1">
      <c r="A70" s="224">
        <f t="shared" si="26"/>
        <v>2064</v>
      </c>
      <c r="B70" s="175">
        <f t="shared" si="46"/>
        <v>13.499626367065256</v>
      </c>
      <c r="C70" s="175">
        <f t="shared" ref="C70:E70" si="61">C69*(1+C$14)</f>
        <v>18.642109776458039</v>
      </c>
      <c r="D70" s="175">
        <f t="shared" si="61"/>
        <v>24.662182740863962</v>
      </c>
      <c r="E70" s="175">
        <f t="shared" si="61"/>
        <v>19.032737688235674</v>
      </c>
      <c r="F70" s="175">
        <f t="shared" si="46"/>
        <v>24.440499167019205</v>
      </c>
      <c r="G70" s="175">
        <f t="shared" si="46"/>
        <v>35.289825524310764</v>
      </c>
      <c r="H70" s="175">
        <f t="shared" si="44"/>
        <v>35.176416902536715</v>
      </c>
      <c r="I70" s="175">
        <f t="shared" si="44"/>
        <v>13.212987977208654</v>
      </c>
      <c r="J70" s="175">
        <f t="shared" si="44"/>
        <v>20.01926571208249</v>
      </c>
      <c r="K70" s="175">
        <f t="shared" si="44"/>
        <v>13.701866443271351</v>
      </c>
      <c r="L70" s="175">
        <f t="shared" si="44"/>
        <v>16.815114570228936</v>
      </c>
      <c r="M70" s="175">
        <f t="shared" si="44"/>
        <v>22.016546195615486</v>
      </c>
      <c r="N70" s="175">
        <f t="shared" si="44"/>
        <v>50.317276078465007</v>
      </c>
      <c r="O70" s="175">
        <f t="shared" si="44"/>
        <v>19.188795812449463</v>
      </c>
      <c r="P70" s="175">
        <f t="shared" si="44"/>
        <v>13.844915115835752</v>
      </c>
      <c r="Q70" s="175">
        <f t="shared" si="44"/>
        <v>13.336275071060269</v>
      </c>
      <c r="R70" s="175">
        <f t="shared" si="44"/>
        <v>27.322477892836616</v>
      </c>
      <c r="S70" s="175">
        <f t="shared" si="44"/>
        <v>13.167615397116196</v>
      </c>
      <c r="T70" s="175">
        <f t="shared" si="44"/>
        <v>17.640720461567067</v>
      </c>
      <c r="U70" s="175">
        <f t="shared" si="44"/>
        <v>21.767142138160548</v>
      </c>
      <c r="V70" s="492">
        <f t="shared" ref="V70" si="62">V69*(1+V$14)</f>
        <v>15.246739695383154</v>
      </c>
    </row>
    <row r="71" spans="1:22" s="120" customFormat="1" hidden="1">
      <c r="A71" s="224">
        <f t="shared" si="26"/>
        <v>2065</v>
      </c>
      <c r="B71" s="175">
        <f t="shared" si="46"/>
        <v>14.193914136362592</v>
      </c>
      <c r="C71" s="175">
        <f t="shared" ref="C71:E71" si="63">C70*(1+C$14)</f>
        <v>19.600876223748006</v>
      </c>
      <c r="D71" s="175">
        <f t="shared" si="63"/>
        <v>25.930562426018174</v>
      </c>
      <c r="E71" s="175">
        <f t="shared" si="63"/>
        <v>20.011594186473644</v>
      </c>
      <c r="F71" s="175">
        <f t="shared" si="46"/>
        <v>25.697477633370053</v>
      </c>
      <c r="G71" s="175">
        <f t="shared" si="46"/>
        <v>37.104786440706285</v>
      </c>
      <c r="H71" s="175">
        <f t="shared" si="44"/>
        <v>36.985545196836661</v>
      </c>
      <c r="I71" s="175">
        <f t="shared" si="44"/>
        <v>13.892533891962961</v>
      </c>
      <c r="J71" s="175">
        <f t="shared" si="44"/>
        <v>21.048859491664555</v>
      </c>
      <c r="K71" s="175">
        <f t="shared" si="44"/>
        <v>14.406555449429154</v>
      </c>
      <c r="L71" s="175">
        <f t="shared" si="44"/>
        <v>17.679918385386774</v>
      </c>
      <c r="M71" s="175">
        <f t="shared" si="44"/>
        <v>23.14886040418337</v>
      </c>
      <c r="N71" s="175">
        <f t="shared" si="44"/>
        <v>52.905100986779878</v>
      </c>
      <c r="O71" s="175">
        <f t="shared" si="44"/>
        <v>20.175678402965474</v>
      </c>
      <c r="P71" s="175">
        <f t="shared" si="44"/>
        <v>14.556961136260112</v>
      </c>
      <c r="Q71" s="175">
        <f t="shared" si="44"/>
        <v>14.022161659181819</v>
      </c>
      <c r="R71" s="175">
        <f t="shared" si="44"/>
        <v>28.727676948876656</v>
      </c>
      <c r="S71" s="175">
        <f t="shared" si="44"/>
        <v>13.844827793403908</v>
      </c>
      <c r="T71" s="175">
        <f t="shared" si="44"/>
        <v>18.547985309129057</v>
      </c>
      <c r="U71" s="175">
        <f t="shared" si="44"/>
        <v>22.886629459376458</v>
      </c>
      <c r="V71" s="492">
        <f t="shared" ref="V71" si="64">V70*(1+V$14)</f>
        <v>16.030881760084309</v>
      </c>
    </row>
    <row r="72" spans="1:22" s="120" customFormat="1" hidden="1">
      <c r="A72" s="224">
        <f t="shared" si="26"/>
        <v>2066</v>
      </c>
      <c r="B72" s="175">
        <f t="shared" si="46"/>
        <v>14.923909227736033</v>
      </c>
      <c r="C72" s="175">
        <f t="shared" ref="C72:E72" si="65">C71*(1+C$14)</f>
        <v>20.608952170417162</v>
      </c>
      <c r="D72" s="175">
        <f t="shared" si="65"/>
        <v>27.26417506490629</v>
      </c>
      <c r="E72" s="175">
        <f t="shared" si="65"/>
        <v>21.040793418365478</v>
      </c>
      <c r="F72" s="175">
        <f t="shared" si="46"/>
        <v>27.019102687095099</v>
      </c>
      <c r="G72" s="175">
        <f t="shared" si="46"/>
        <v>39.013091063938049</v>
      </c>
      <c r="H72" s="175">
        <f t="shared" si="44"/>
        <v>38.887717225360731</v>
      </c>
      <c r="I72" s="175">
        <f t="shared" si="44"/>
        <v>14.607028953046305</v>
      </c>
      <c r="J72" s="175">
        <f t="shared" si="44"/>
        <v>22.131405430741374</v>
      </c>
      <c r="K72" s="175">
        <f t="shared" si="44"/>
        <v>15.147486714804391</v>
      </c>
      <c r="L72" s="175">
        <f t="shared" si="44"/>
        <v>18.589199187935211</v>
      </c>
      <c r="M72" s="175">
        <f t="shared" si="44"/>
        <v>24.339409699014695</v>
      </c>
      <c r="N72" s="175">
        <f t="shared" si="44"/>
        <v>55.626018110691874</v>
      </c>
      <c r="O72" s="175">
        <f t="shared" si="44"/>
        <v>21.213316510241516</v>
      </c>
      <c r="P72" s="175">
        <f t="shared" si="44"/>
        <v>15.305627788227547</v>
      </c>
      <c r="Q72" s="175">
        <f t="shared" si="44"/>
        <v>14.743323495396135</v>
      </c>
      <c r="R72" s="175">
        <f t="shared" si="44"/>
        <v>30.205145599015754</v>
      </c>
      <c r="S72" s="175">
        <f t="shared" si="44"/>
        <v>14.556869322822758</v>
      </c>
      <c r="T72" s="175">
        <f t="shared" si="44"/>
        <v>19.501910921222461</v>
      </c>
      <c r="U72" s="175">
        <f t="shared" si="44"/>
        <v>24.063692178152991</v>
      </c>
      <c r="V72" s="492">
        <f t="shared" ref="V72" si="66">V71*(1+V$14)</f>
        <v>16.855352366488056</v>
      </c>
    </row>
    <row r="73" spans="1:22" s="120" customFormat="1" hidden="1">
      <c r="A73" s="224">
        <f t="shared" si="26"/>
        <v>2067</v>
      </c>
      <c r="B73" s="175">
        <f t="shared" si="46"/>
        <v>15.69144807401103</v>
      </c>
      <c r="C73" s="175">
        <f t="shared" ref="C73:E73" si="67">C72*(1+C$14)</f>
        <v>21.668873611269973</v>
      </c>
      <c r="D73" s="175">
        <f t="shared" si="67"/>
        <v>28.666375597931928</v>
      </c>
      <c r="E73" s="175">
        <f t="shared" si="67"/>
        <v>22.122924518106338</v>
      </c>
      <c r="F73" s="175">
        <f t="shared" si="46"/>
        <v>28.408699111689852</v>
      </c>
      <c r="G73" s="175">
        <f t="shared" si="46"/>
        <v>41.019540074575652</v>
      </c>
      <c r="H73" s="175">
        <f t="shared" si="44"/>
        <v>40.887718241042975</v>
      </c>
      <c r="I73" s="175">
        <f t="shared" si="44"/>
        <v>15.358270600193968</v>
      </c>
      <c r="J73" s="175">
        <f t="shared" si="44"/>
        <v>23.269626866662847</v>
      </c>
      <c r="K73" s="175">
        <f t="shared" si="44"/>
        <v>15.926524184118355</v>
      </c>
      <c r="L73" s="175">
        <f t="shared" si="44"/>
        <v>19.54524443587648</v>
      </c>
      <c r="M73" s="175">
        <f t="shared" si="44"/>
        <v>25.591189119159974</v>
      </c>
      <c r="N73" s="175">
        <f t="shared" si="44"/>
        <v>58.486872402421533</v>
      </c>
      <c r="O73" s="175">
        <f t="shared" si="44"/>
        <v>22.304320497968604</v>
      </c>
      <c r="P73" s="175">
        <f t="shared" si="44"/>
        <v>16.092798476203704</v>
      </c>
      <c r="Q73" s="175">
        <f t="shared" si="44"/>
        <v>15.501574790900165</v>
      </c>
      <c r="R73" s="175">
        <f t="shared" si="44"/>
        <v>31.758600679106308</v>
      </c>
      <c r="S73" s="175">
        <f t="shared" si="44"/>
        <v>15.305531252811608</v>
      </c>
      <c r="T73" s="175">
        <f t="shared" si="44"/>
        <v>20.504897067829006</v>
      </c>
      <c r="U73" s="175">
        <f t="shared" si="44"/>
        <v>25.301291405653657</v>
      </c>
      <c r="V73" s="492">
        <f t="shared" ref="V73" si="68">V72*(1+V$14)</f>
        <v>17.722225617424822</v>
      </c>
    </row>
    <row r="74" spans="1:22" s="120" customFormat="1" hidden="1">
      <c r="A74" s="224">
        <f t="shared" si="26"/>
        <v>2068</v>
      </c>
      <c r="B74" s="175">
        <f t="shared" si="46"/>
        <v>16.498461556023308</v>
      </c>
      <c r="C74" s="175">
        <f t="shared" ref="C74:E74" si="69">C73*(1+C$14)</f>
        <v>22.783306967696646</v>
      </c>
      <c r="D74" s="175">
        <f t="shared" si="69"/>
        <v>30.140691510577035</v>
      </c>
      <c r="E74" s="175">
        <f t="shared" si="69"/>
        <v>23.260709779443797</v>
      </c>
      <c r="F74" s="175">
        <f t="shared" si="46"/>
        <v>29.86976268475393</v>
      </c>
      <c r="G74" s="175">
        <f t="shared" si="46"/>
        <v>43.129181052896378</v>
      </c>
      <c r="H74" s="175">
        <f t="shared" si="44"/>
        <v>42.990579603079553</v>
      </c>
      <c r="I74" s="175">
        <f t="shared" si="44"/>
        <v>16.14814871573115</v>
      </c>
      <c r="J74" s="175">
        <f t="shared" si="44"/>
        <v>24.466387198419266</v>
      </c>
      <c r="K74" s="175">
        <f t="shared" si="44"/>
        <v>16.745627665043468</v>
      </c>
      <c r="L74" s="175">
        <f t="shared" si="44"/>
        <v>20.550459231514257</v>
      </c>
      <c r="M74" s="175">
        <f t="shared" si="44"/>
        <v>26.907347738968532</v>
      </c>
      <c r="N74" s="175">
        <f t="shared" si="44"/>
        <v>61.494860851088717</v>
      </c>
      <c r="O74" s="175">
        <f t="shared" si="44"/>
        <v>23.45143498122626</v>
      </c>
      <c r="P74" s="175">
        <f t="shared" si="44"/>
        <v>16.92045346842287</v>
      </c>
      <c r="Q74" s="175">
        <f t="shared" si="44"/>
        <v>16.29882306203951</v>
      </c>
      <c r="R74" s="175">
        <f t="shared" si="44"/>
        <v>33.391950182415194</v>
      </c>
      <c r="S74" s="175">
        <f t="shared" si="44"/>
        <v>16.092696975957129</v>
      </c>
      <c r="T74" s="175">
        <f t="shared" si="44"/>
        <v>21.55946693945349</v>
      </c>
      <c r="U74" s="175">
        <f t="shared" si="44"/>
        <v>26.602540543424571</v>
      </c>
      <c r="V74" s="492">
        <f t="shared" ref="V74" si="70">V73*(1+V$14)</f>
        <v>18.63368228713863</v>
      </c>
    </row>
    <row r="75" spans="1:22" s="120" customFormat="1" hidden="1">
      <c r="A75" s="224">
        <f t="shared" si="26"/>
        <v>2069</v>
      </c>
      <c r="B75" s="175">
        <f t="shared" si="46"/>
        <v>17.346979860093931</v>
      </c>
      <c r="C75" s="175">
        <f t="shared" ref="C75:E75" si="71">C74*(1+C$14)</f>
        <v>23.955055795531599</v>
      </c>
      <c r="D75" s="175">
        <f t="shared" si="71"/>
        <v>31.690831707420642</v>
      </c>
      <c r="E75" s="175">
        <f t="shared" si="71"/>
        <v>24.457011504093202</v>
      </c>
      <c r="F75" s="175">
        <f t="shared" si="46"/>
        <v>31.405968972242981</v>
      </c>
      <c r="G75" s="175">
        <f t="shared" si="46"/>
        <v>45.347321176973459</v>
      </c>
      <c r="H75" s="175">
        <f t="shared" si="44"/>
        <v>45.201591434209988</v>
      </c>
      <c r="I75" s="175">
        <f t="shared" si="44"/>
        <v>16.978650378908952</v>
      </c>
      <c r="J75" s="175">
        <f t="shared" si="44"/>
        <v>25.724697090032084</v>
      </c>
      <c r="K75" s="175">
        <f t="shared" si="44"/>
        <v>17.606857758448957</v>
      </c>
      <c r="L75" s="175">
        <f t="shared" si="44"/>
        <v>21.607372371917389</v>
      </c>
      <c r="M75" s="175">
        <f t="shared" si="44"/>
        <v>28.291196590146583</v>
      </c>
      <c r="N75" s="175">
        <f t="shared" si="44"/>
        <v>64.65755058802209</v>
      </c>
      <c r="O75" s="175">
        <f t="shared" si="44"/>
        <v>24.657545731051162</v>
      </c>
      <c r="P75" s="175">
        <f t="shared" si="44"/>
        <v>17.790674878605838</v>
      </c>
      <c r="Q75" s="175">
        <f t="shared" si="44"/>
        <v>17.137073929005943</v>
      </c>
      <c r="R75" s="175">
        <f t="shared" si="44"/>
        <v>35.10930309087771</v>
      </c>
      <c r="S75" s="175">
        <f t="shared" si="44"/>
        <v>16.920346748003688</v>
      </c>
      <c r="T75" s="175">
        <f t="shared" si="44"/>
        <v>22.668273494659424</v>
      </c>
      <c r="U75" s="175">
        <f t="shared" si="44"/>
        <v>27.970713115711209</v>
      </c>
      <c r="V75" s="492">
        <f t="shared" ref="V75" si="72">V74*(1+V$14)</f>
        <v>19.592015307413561</v>
      </c>
    </row>
    <row r="76" spans="1:22" s="120" customFormat="1" hidden="1">
      <c r="A76" s="224">
        <f t="shared" si="26"/>
        <v>2070</v>
      </c>
      <c r="B76" s="175">
        <f t="shared" si="46"/>
        <v>18.239137585325011</v>
      </c>
      <c r="C76" s="175">
        <f t="shared" ref="C76:E76" si="73">C75*(1+C$14)</f>
        <v>25.187067837898109</v>
      </c>
      <c r="D76" s="175">
        <f t="shared" si="73"/>
        <v>33.320695842549711</v>
      </c>
      <c r="E76" s="175">
        <f t="shared" si="73"/>
        <v>25.714839202368051</v>
      </c>
      <c r="F76" s="175">
        <f t="shared" si="46"/>
        <v>33.021182575010286</v>
      </c>
      <c r="G76" s="175">
        <f t="shared" si="46"/>
        <v>47.679540573828902</v>
      </c>
      <c r="H76" s="175">
        <f t="shared" si="44"/>
        <v>47.526315928964259</v>
      </c>
      <c r="I76" s="175">
        <f t="shared" si="44"/>
        <v>17.851864864756589</v>
      </c>
      <c r="J76" s="175">
        <f t="shared" si="44"/>
        <v>27.047722044416123</v>
      </c>
      <c r="K76" s="175">
        <f t="shared" si="44"/>
        <v>18.512381042209771</v>
      </c>
      <c r="L76" s="175">
        <f t="shared" si="44"/>
        <v>22.718642710559859</v>
      </c>
      <c r="M76" s="175">
        <f t="shared" si="44"/>
        <v>29.746216991247906</v>
      </c>
      <c r="N76" s="175">
        <f t="shared" si="44"/>
        <v>67.982897923227384</v>
      </c>
      <c r="O76" s="175">
        <f t="shared" si="44"/>
        <v>25.925686934108786</v>
      </c>
      <c r="P76" s="175">
        <f t="shared" si="44"/>
        <v>18.705651903888253</v>
      </c>
      <c r="Q76" s="175">
        <f t="shared" si="44"/>
        <v>18.018436161332648</v>
      </c>
      <c r="R76" s="175">
        <f t="shared" si="44"/>
        <v>36.914979711974354</v>
      </c>
      <c r="S76" s="175">
        <f t="shared" si="44"/>
        <v>17.790562669539803</v>
      </c>
      <c r="T76" s="175">
        <f t="shared" si="44"/>
        <v>23.834106134059386</v>
      </c>
      <c r="U76" s="175">
        <f t="shared" si="44"/>
        <v>29.409251004592399</v>
      </c>
      <c r="V76" s="492">
        <f t="shared" ref="V76" si="74">V75*(1+V$14)</f>
        <v>20.59963553585256</v>
      </c>
    </row>
    <row r="77" spans="1:22" s="120" customFormat="1" hidden="1">
      <c r="A77" s="224">
        <f t="shared" si="26"/>
        <v>2071</v>
      </c>
      <c r="B77" s="175">
        <f t="shared" si="46"/>
        <v>19.177179113564389</v>
      </c>
      <c r="C77" s="175">
        <f t="shared" ref="C77:E77" si="75">C76*(1+C$14)</f>
        <v>26.482442440781771</v>
      </c>
      <c r="D77" s="175">
        <f t="shared" si="75"/>
        <v>35.034384129834372</v>
      </c>
      <c r="E77" s="175">
        <f t="shared" si="75"/>
        <v>27.037357164139838</v>
      </c>
      <c r="F77" s="175">
        <f t="shared" si="46"/>
        <v>34.719466850899323</v>
      </c>
      <c r="G77" s="175">
        <f t="shared" si="46"/>
        <v>50.131706357238059</v>
      </c>
      <c r="H77" s="175">
        <f t="shared" si="44"/>
        <v>49.970601346354989</v>
      </c>
      <c r="I77" s="175">
        <f t="shared" si="44"/>
        <v>18.769988900025265</v>
      </c>
      <c r="J77" s="175">
        <f t="shared" si="44"/>
        <v>28.438790366766625</v>
      </c>
      <c r="K77" s="175">
        <f t="shared" si="44"/>
        <v>19.464475521619594</v>
      </c>
      <c r="L77" s="175">
        <f t="shared" si="44"/>
        <v>23.887065846140818</v>
      </c>
      <c r="M77" s="175">
        <f t="shared" si="44"/>
        <v>31.276069305551456</v>
      </c>
      <c r="N77" s="175">
        <f t="shared" si="44"/>
        <v>71.479268360903944</v>
      </c>
      <c r="O77" s="175">
        <f t="shared" si="44"/>
        <v>27.259048825731018</v>
      </c>
      <c r="P77" s="175">
        <f t="shared" si="44"/>
        <v>19.667686332136388</v>
      </c>
      <c r="Q77" s="175">
        <f t="shared" si="44"/>
        <v>18.945126982880009</v>
      </c>
      <c r="R77" s="175">
        <f t="shared" si="44"/>
        <v>38.813522547234676</v>
      </c>
      <c r="S77" s="175">
        <f t="shared" si="44"/>
        <v>18.705533923893448</v>
      </c>
      <c r="T77" s="175">
        <f t="shared" si="44"/>
        <v>25.059897717549667</v>
      </c>
      <c r="U77" s="175">
        <f t="shared" si="44"/>
        <v>30.921773108648438</v>
      </c>
      <c r="V77" s="492">
        <f t="shared" ref="V77" si="76">V76*(1+V$14)</f>
        <v>21.659077820819622</v>
      </c>
    </row>
    <row r="78" spans="1:22" s="120" customFormat="1" hidden="1">
      <c r="A78" s="224">
        <f t="shared" si="26"/>
        <v>2072</v>
      </c>
      <c r="B78" s="175">
        <f t="shared" si="46"/>
        <v>20.163464255548401</v>
      </c>
      <c r="C78" s="175">
        <f t="shared" ref="C78:E78" si="77">C77*(1+C$14)</f>
        <v>27.844438349988003</v>
      </c>
      <c r="D78" s="175">
        <f t="shared" si="77"/>
        <v>36.83620765774706</v>
      </c>
      <c r="E78" s="175">
        <f t="shared" si="77"/>
        <v>28.427892419173482</v>
      </c>
      <c r="F78" s="175">
        <f t="shared" si="46"/>
        <v>36.505094136845024</v>
      </c>
      <c r="G78" s="175">
        <f t="shared" si="46"/>
        <v>52.709987387500568</v>
      </c>
      <c r="H78" s="175">
        <f t="shared" si="46"/>
        <v>52.540596722215867</v>
      </c>
      <c r="I78" s="175">
        <f t="shared" si="46"/>
        <v>19.735332189446048</v>
      </c>
      <c r="J78" s="175">
        <f t="shared" si="46"/>
        <v>29.901401537504483</v>
      </c>
      <c r="K78" s="175">
        <f t="shared" si="46"/>
        <v>20.465536360119359</v>
      </c>
      <c r="L78" s="175">
        <f t="shared" si="46"/>
        <v>25.11558115541164</v>
      </c>
      <c r="M78" s="175">
        <f t="shared" si="46"/>
        <v>32.884602149357917</v>
      </c>
      <c r="N78" s="175">
        <f t="shared" si="46"/>
        <v>75.155457644362343</v>
      </c>
      <c r="O78" s="175">
        <f t="shared" si="46"/>
        <v>28.660985715522013</v>
      </c>
      <c r="P78" s="175">
        <f t="shared" si="46"/>
        <v>20.679198332504974</v>
      </c>
      <c r="Q78" s="175">
        <f t="shared" si="46"/>
        <v>19.919477649657612</v>
      </c>
      <c r="R78" s="175">
        <f t="shared" si="46"/>
        <v>40.809707719709913</v>
      </c>
      <c r="S78" s="175">
        <f t="shared" si="46"/>
        <v>19.667562284413098</v>
      </c>
      <c r="T78" s="175">
        <f t="shared" ref="T78:U93" si="78">T77*(1+T$14)</f>
        <v>26.348731942442321</v>
      </c>
      <c r="U78" s="175">
        <f t="shared" si="78"/>
        <v>32.512084446945799</v>
      </c>
      <c r="V78" s="492">
        <f t="shared" ref="V78" si="79">V77*(1+V$14)</f>
        <v>22.773007378302875</v>
      </c>
    </row>
    <row r="79" spans="1:22" s="120" customFormat="1" hidden="1">
      <c r="A79" s="224">
        <f t="shared" si="26"/>
        <v>2073</v>
      </c>
      <c r="B79" s="175">
        <f t="shared" ref="B79:S94" si="80">B78*(1+B$14)</f>
        <v>21.200474187426586</v>
      </c>
      <c r="C79" s="175">
        <f t="shared" ref="C79:E79" si="81">C78*(1+C$14)</f>
        <v>29.27648190909823</v>
      </c>
      <c r="D79" s="175">
        <f t="shared" si="81"/>
        <v>38.730699234674347</v>
      </c>
      <c r="E79" s="175">
        <f t="shared" si="81"/>
        <v>29.889943106863985</v>
      </c>
      <c r="F79" s="175">
        <f t="shared" si="80"/>
        <v>38.382556496699159</v>
      </c>
      <c r="G79" s="175">
        <f t="shared" si="80"/>
        <v>55.420869790308451</v>
      </c>
      <c r="H79" s="175">
        <f t="shared" si="80"/>
        <v>55.242767338197766</v>
      </c>
      <c r="I79" s="175">
        <f t="shared" si="80"/>
        <v>20.750323226203989</v>
      </c>
      <c r="J79" s="175">
        <f t="shared" si="80"/>
        <v>31.439235015843266</v>
      </c>
      <c r="K79" s="175">
        <f t="shared" si="80"/>
        <v>21.518081904757995</v>
      </c>
      <c r="L79" s="175">
        <f t="shared" si="80"/>
        <v>26.407279187702276</v>
      </c>
      <c r="M79" s="175">
        <f t="shared" si="80"/>
        <v>34.575862073870297</v>
      </c>
      <c r="N79" s="175">
        <f t="shared" si="80"/>
        <v>79.020713883285069</v>
      </c>
      <c r="O79" s="175">
        <f t="shared" si="80"/>
        <v>30.135024425722147</v>
      </c>
      <c r="P79" s="175">
        <f t="shared" si="80"/>
        <v>21.74273254380428</v>
      </c>
      <c r="Q79" s="175">
        <f t="shared" si="80"/>
        <v>20.943939314514449</v>
      </c>
      <c r="R79" s="175">
        <f t="shared" si="80"/>
        <v>42.908556989162193</v>
      </c>
      <c r="S79" s="175">
        <f t="shared" si="80"/>
        <v>20.679067904989033</v>
      </c>
      <c r="T79" s="175">
        <f t="shared" si="78"/>
        <v>27.703851101055648</v>
      </c>
      <c r="U79" s="175">
        <f t="shared" si="78"/>
        <v>34.184185731241108</v>
      </c>
      <c r="V79" s="492">
        <f t="shared" ref="V79" si="82">V78*(1+V$14)</f>
        <v>23.944226496740662</v>
      </c>
    </row>
    <row r="80" spans="1:22" s="120" customFormat="1" hidden="1">
      <c r="A80" s="224">
        <f t="shared" si="26"/>
        <v>2074</v>
      </c>
      <c r="B80" s="175">
        <f t="shared" si="80"/>
        <v>22.290817692602726</v>
      </c>
      <c r="C80" s="175">
        <f t="shared" ref="C80:E80" si="83">C79*(1+C$14)</f>
        <v>30.782175679048137</v>
      </c>
      <c r="D80" s="175">
        <f t="shared" si="83"/>
        <v>40.722624792004709</v>
      </c>
      <c r="E80" s="175">
        <f t="shared" si="83"/>
        <v>31.427187276429866</v>
      </c>
      <c r="F80" s="175">
        <f t="shared" si="80"/>
        <v>40.356577021817998</v>
      </c>
      <c r="G80" s="175">
        <f t="shared" si="80"/>
        <v>58.27117327375192</v>
      </c>
      <c r="H80" s="175">
        <f t="shared" si="80"/>
        <v>58.083910986337642</v>
      </c>
      <c r="I80" s="175">
        <f t="shared" si="80"/>
        <v>21.817515401245778</v>
      </c>
      <c r="J80" s="175">
        <f t="shared" si="80"/>
        <v>33.056159496124998</v>
      </c>
      <c r="K80" s="175">
        <f t="shared" si="80"/>
        <v>22.624760021543505</v>
      </c>
      <c r="L80" s="175">
        <f t="shared" si="80"/>
        <v>27.765409439749209</v>
      </c>
      <c r="M80" s="175">
        <f t="shared" si="80"/>
        <v>36.354103745015045</v>
      </c>
      <c r="N80" s="175">
        <f t="shared" si="80"/>
        <v>83.084760818995633</v>
      </c>
      <c r="O80" s="175">
        <f t="shared" si="80"/>
        <v>31.684873163558272</v>
      </c>
      <c r="P80" s="175">
        <f t="shared" si="80"/>
        <v>22.860964475992802</v>
      </c>
      <c r="Q80" s="175">
        <f t="shared" si="80"/>
        <v>22.021089193451001</v>
      </c>
      <c r="R80" s="175">
        <f t="shared" si="80"/>
        <v>45.115350385196713</v>
      </c>
      <c r="S80" s="175">
        <f t="shared" si="80"/>
        <v>21.742595408382016</v>
      </c>
      <c r="T80" s="175">
        <f t="shared" si="78"/>
        <v>29.128664237278688</v>
      </c>
      <c r="U80" s="175">
        <f t="shared" si="78"/>
        <v>35.94228343048497</v>
      </c>
      <c r="V80" s="492">
        <f t="shared" ref="V80" si="84">V79*(1+V$14)</f>
        <v>25.175681586677811</v>
      </c>
    </row>
    <row r="81" spans="1:22" s="120" customFormat="1" hidden="1">
      <c r="A81" s="224">
        <f t="shared" si="26"/>
        <v>2075</v>
      </c>
      <c r="B81" s="175">
        <f t="shared" si="80"/>
        <v>23.437237724594706</v>
      </c>
      <c r="C81" s="175">
        <f t="shared" ref="C81:E81" si="85">C80*(1+C$14)</f>
        <v>32.365307501012119</v>
      </c>
      <c r="D81" s="175">
        <f t="shared" si="85"/>
        <v>42.8169953736788</v>
      </c>
      <c r="E81" s="175">
        <f t="shared" si="85"/>
        <v>33.04349213970184</v>
      </c>
      <c r="F81" s="175">
        <f t="shared" si="80"/>
        <v>42.432121712840832</v>
      </c>
      <c r="G81" s="175">
        <f t="shared" si="80"/>
        <v>61.268068284511159</v>
      </c>
      <c r="H81" s="175">
        <f t="shared" si="80"/>
        <v>61.071175070116595</v>
      </c>
      <c r="I81" s="175">
        <f t="shared" si="80"/>
        <v>22.939593426789994</v>
      </c>
      <c r="J81" s="175">
        <f t="shared" si="80"/>
        <v>34.75624264021063</v>
      </c>
      <c r="K81" s="175">
        <f t="shared" si="80"/>
        <v>23.788354756622077</v>
      </c>
      <c r="L81" s="175">
        <f t="shared" si="80"/>
        <v>29.193388530383956</v>
      </c>
      <c r="M81" s="175">
        <f t="shared" si="80"/>
        <v>38.22380064681289</v>
      </c>
      <c r="N81" s="175">
        <f t="shared" si="80"/>
        <v>87.357822286263755</v>
      </c>
      <c r="O81" s="175">
        <f t="shared" si="80"/>
        <v>33.314430849900241</v>
      </c>
      <c r="P81" s="175">
        <f t="shared" si="80"/>
        <v>24.036707240899648</v>
      </c>
      <c r="Q81" s="175">
        <f t="shared" si="80"/>
        <v>23.153637049065654</v>
      </c>
      <c r="R81" s="175">
        <f t="shared" si="80"/>
        <v>47.43563949011773</v>
      </c>
      <c r="S81" s="175">
        <f t="shared" si="80"/>
        <v>22.860820287675601</v>
      </c>
      <c r="T81" s="175">
        <f t="shared" si="78"/>
        <v>30.626755722629021</v>
      </c>
      <c r="U81" s="175">
        <f t="shared" si="78"/>
        <v>37.790800352944721</v>
      </c>
      <c r="V81" s="492">
        <f t="shared" ref="V81" si="86">V80*(1+V$14)</f>
        <v>26.470470592986764</v>
      </c>
    </row>
    <row r="82" spans="1:22" s="120" customFormat="1" hidden="1">
      <c r="A82" s="224">
        <f t="shared" si="26"/>
        <v>2076</v>
      </c>
      <c r="B82" s="175">
        <f t="shared" si="80"/>
        <v>24.642618307423216</v>
      </c>
      <c r="C82" s="175">
        <f t="shared" ref="C82:E82" si="87">C81*(1+C$14)</f>
        <v>34.029860025393212</v>
      </c>
      <c r="D82" s="175">
        <f t="shared" si="87"/>
        <v>45.019079742364063</v>
      </c>
      <c r="E82" s="175">
        <f t="shared" si="87"/>
        <v>34.742923799783782</v>
      </c>
      <c r="F82" s="175">
        <f t="shared" si="80"/>
        <v>44.61441197255013</v>
      </c>
      <c r="G82" s="175">
        <f t="shared" si="80"/>
        <v>64.41909404639361</v>
      </c>
      <c r="H82" s="175">
        <f t="shared" si="80"/>
        <v>64.21207458502785</v>
      </c>
      <c r="I82" s="175">
        <f t="shared" si="80"/>
        <v>24.119380090199421</v>
      </c>
      <c r="J82" s="175">
        <f t="shared" si="80"/>
        <v>36.543761310408811</v>
      </c>
      <c r="K82" s="175">
        <f t="shared" si="80"/>
        <v>25.011793340042612</v>
      </c>
      <c r="L82" s="175">
        <f t="shared" si="80"/>
        <v>30.694808795646971</v>
      </c>
      <c r="M82" s="175">
        <f t="shared" si="80"/>
        <v>40.189656335225628</v>
      </c>
      <c r="N82" s="175">
        <f t="shared" si="80"/>
        <v>91.85064793318486</v>
      </c>
      <c r="O82" s="175">
        <f t="shared" si="80"/>
        <v>35.027796927691611</v>
      </c>
      <c r="P82" s="175">
        <f t="shared" si="80"/>
        <v>25.272918629109004</v>
      </c>
      <c r="Q82" s="175">
        <f t="shared" si="80"/>
        <v>24.344432007445725</v>
      </c>
      <c r="R82" s="175">
        <f t="shared" si="80"/>
        <v>49.875261404923819</v>
      </c>
      <c r="S82" s="175">
        <f t="shared" si="80"/>
        <v>24.036555636956091</v>
      </c>
      <c r="T82" s="175">
        <f t="shared" si="78"/>
        <v>32.201894273378493</v>
      </c>
      <c r="U82" s="175">
        <f t="shared" si="78"/>
        <v>39.734386772567305</v>
      </c>
      <c r="V82" s="492">
        <f t="shared" ref="V82" si="88">V81*(1+V$14)</f>
        <v>27.831850788300336</v>
      </c>
    </row>
    <row r="83" spans="1:22" s="120" customFormat="1" hidden="1">
      <c r="A83" s="224">
        <f t="shared" si="26"/>
        <v>2077</v>
      </c>
      <c r="B83" s="175">
        <f t="shared" si="80"/>
        <v>25.909991790888448</v>
      </c>
      <c r="C83" s="175">
        <f t="shared" ref="C83:E83" si="89">C82*(1+C$14)</f>
        <v>35.780020730890364</v>
      </c>
      <c r="D83" s="175">
        <f t="shared" si="89"/>
        <v>47.334417633966744</v>
      </c>
      <c r="E83" s="175">
        <f t="shared" si="89"/>
        <v>36.529757480060155</v>
      </c>
      <c r="F83" s="175">
        <f t="shared" si="80"/>
        <v>46.908937741241317</v>
      </c>
      <c r="G83" s="175">
        <f t="shared" si="80"/>
        <v>67.732177526595805</v>
      </c>
      <c r="H83" s="175">
        <f t="shared" si="80"/>
        <v>67.514511023887977</v>
      </c>
      <c r="I83" s="175">
        <f t="shared" si="80"/>
        <v>25.359843355206035</v>
      </c>
      <c r="J83" s="175">
        <f t="shared" si="80"/>
        <v>38.423212328685679</v>
      </c>
      <c r="K83" s="175">
        <f t="shared" si="80"/>
        <v>26.298153549725903</v>
      </c>
      <c r="L83" s="175">
        <f t="shared" si="80"/>
        <v>32.273447325949562</v>
      </c>
      <c r="M83" s="175">
        <f t="shared" si="80"/>
        <v>42.256616270789856</v>
      </c>
      <c r="N83" s="175">
        <f t="shared" si="80"/>
        <v>96.574540263836766</v>
      </c>
      <c r="O83" s="175">
        <f t="shared" si="80"/>
        <v>36.829281674829396</v>
      </c>
      <c r="P83" s="175">
        <f t="shared" si="80"/>
        <v>26.572708550809757</v>
      </c>
      <c r="Q83" s="175">
        <f t="shared" si="80"/>
        <v>25.596469725652188</v>
      </c>
      <c r="R83" s="175">
        <f t="shared" si="80"/>
        <v>52.440353433576313</v>
      </c>
      <c r="S83" s="175">
        <f t="shared" si="80"/>
        <v>25.272759228152335</v>
      </c>
      <c r="T83" s="175">
        <f t="shared" si="78"/>
        <v>33.858042431431031</v>
      </c>
      <c r="U83" s="175">
        <f t="shared" si="78"/>
        <v>41.777932127572612</v>
      </c>
      <c r="V83" s="492">
        <f t="shared" ref="V83" si="90">V82*(1+V$14)</f>
        <v>29.263246967261853</v>
      </c>
    </row>
    <row r="84" spans="1:22" s="120" customFormat="1" hidden="1">
      <c r="A84" s="224">
        <f t="shared" si="26"/>
        <v>2078</v>
      </c>
      <c r="B84" s="175">
        <f t="shared" si="80"/>
        <v>27.24254647898675</v>
      </c>
      <c r="C84" s="175">
        <f t="shared" ref="C84:E84" si="91">C83*(1+C$14)</f>
        <v>37.620192458847804</v>
      </c>
      <c r="D84" s="175">
        <f t="shared" si="91"/>
        <v>49.768833693825421</v>
      </c>
      <c r="E84" s="175">
        <f t="shared" si="91"/>
        <v>38.408488279282807</v>
      </c>
      <c r="F84" s="175">
        <f t="shared" si="80"/>
        <v>49.321471307646547</v>
      </c>
      <c r="G84" s="175">
        <f t="shared" si="80"/>
        <v>71.215653377402958</v>
      </c>
      <c r="H84" s="175">
        <f t="shared" si="80"/>
        <v>70.986792254451089</v>
      </c>
      <c r="I84" s="175">
        <f t="shared" si="80"/>
        <v>26.664103828353007</v>
      </c>
      <c r="J84" s="175">
        <f t="shared" si="80"/>
        <v>40.399323789222379</v>
      </c>
      <c r="K84" s="175">
        <f t="shared" si="80"/>
        <v>27.650671454163827</v>
      </c>
      <c r="L84" s="175">
        <f t="shared" si="80"/>
        <v>33.933275468018337</v>
      </c>
      <c r="M84" s="175">
        <f t="shared" si="80"/>
        <v>44.429880259804847</v>
      </c>
      <c r="N84" s="175">
        <f t="shared" si="80"/>
        <v>101.54138307174415</v>
      </c>
      <c r="O84" s="175">
        <f t="shared" si="80"/>
        <v>38.723417047436705</v>
      </c>
      <c r="P84" s="175">
        <f t="shared" si="80"/>
        <v>27.939346859329159</v>
      </c>
      <c r="Q84" s="175">
        <f t="shared" si="80"/>
        <v>26.912899927829201</v>
      </c>
      <c r="R84" s="175">
        <f t="shared" si="80"/>
        <v>55.137368522481822</v>
      </c>
      <c r="S84" s="175">
        <f t="shared" si="80"/>
        <v>26.572540951838448</v>
      </c>
      <c r="T84" s="175">
        <f t="shared" si="78"/>
        <v>35.599366532803415</v>
      </c>
      <c r="U84" s="175">
        <f t="shared" si="78"/>
        <v>43.926577320707217</v>
      </c>
      <c r="V84" s="492">
        <f t="shared" ref="V84" si="92">V83*(1+V$14)</f>
        <v>30.768260062206799</v>
      </c>
    </row>
    <row r="85" spans="1:22" s="120" customFormat="1" hidden="1">
      <c r="A85" s="224">
        <f t="shared" si="26"/>
        <v>2079</v>
      </c>
      <c r="B85" s="175">
        <f t="shared" si="80"/>
        <v>28.643634650657869</v>
      </c>
      <c r="C85" s="175">
        <f t="shared" ref="C85:E85" si="93">C84*(1+C$14)</f>
        <v>39.555004489387585</v>
      </c>
      <c r="D85" s="175">
        <f t="shared" si="93"/>
        <v>52.328452129644987</v>
      </c>
      <c r="E85" s="175">
        <f t="shared" si="93"/>
        <v>40.383842479793415</v>
      </c>
      <c r="F85" s="175">
        <f t="shared" si="80"/>
        <v>51.858081830156351</v>
      </c>
      <c r="G85" s="175">
        <f t="shared" si="80"/>
        <v>74.878284903492982</v>
      </c>
      <c r="H85" s="175">
        <f t="shared" si="80"/>
        <v>74.637653419331656</v>
      </c>
      <c r="I85" s="175">
        <f t="shared" si="80"/>
        <v>28.035442609436938</v>
      </c>
      <c r="J85" s="175">
        <f t="shared" si="80"/>
        <v>42.477066952779111</v>
      </c>
      <c r="K85" s="175">
        <f t="shared" si="80"/>
        <v>29.072749553326684</v>
      </c>
      <c r="L85" s="175">
        <f t="shared" si="80"/>
        <v>35.678468815526088</v>
      </c>
      <c r="M85" s="175">
        <f t="shared" si="80"/>
        <v>46.714915535372526</v>
      </c>
      <c r="N85" s="175">
        <f t="shared" si="80"/>
        <v>106.76367133568027</v>
      </c>
      <c r="O85" s="175">
        <f t="shared" si="80"/>
        <v>40.714968080806521</v>
      </c>
      <c r="P85" s="175">
        <f t="shared" si="80"/>
        <v>29.376271577031936</v>
      </c>
      <c r="Q85" s="175">
        <f t="shared" si="80"/>
        <v>28.297034328896856</v>
      </c>
      <c r="R85" s="175">
        <f t="shared" si="80"/>
        <v>57.973091494029603</v>
      </c>
      <c r="S85" s="175">
        <f t="shared" si="80"/>
        <v>27.939170640718107</v>
      </c>
      <c r="T85" s="175">
        <f t="shared" si="78"/>
        <v>37.430247188786453</v>
      </c>
      <c r="U85" s="175">
        <f t="shared" si="78"/>
        <v>46.185727652101967</v>
      </c>
      <c r="V85" s="492">
        <f t="shared" ref="V85" si="94">V84*(1+V$14)</f>
        <v>32.350676201950222</v>
      </c>
    </row>
    <row r="86" spans="1:22" s="120" customFormat="1" hidden="1">
      <c r="A86" s="224">
        <f t="shared" si="26"/>
        <v>2080</v>
      </c>
      <c r="B86" s="175">
        <f t="shared" si="80"/>
        <v>30.116780993040415</v>
      </c>
      <c r="C86" s="175">
        <f t="shared" ref="C86:E86" si="95">C85*(1+C$14)</f>
        <v>41.589324187189206</v>
      </c>
      <c r="D86" s="175">
        <f t="shared" si="95"/>
        <v>55.019712118033233</v>
      </c>
      <c r="E86" s="175">
        <f t="shared" si="95"/>
        <v>42.460789437329552</v>
      </c>
      <c r="F86" s="175">
        <f t="shared" si="80"/>
        <v>54.525150604869793</v>
      </c>
      <c r="G86" s="175">
        <f t="shared" si="80"/>
        <v>78.729286107592102</v>
      </c>
      <c r="H86" s="175">
        <f t="shared" si="80"/>
        <v>78.476278910813377</v>
      </c>
      <c r="I86" s="175">
        <f t="shared" si="80"/>
        <v>29.477309545699484</v>
      </c>
      <c r="J86" s="175">
        <f t="shared" si="80"/>
        <v>44.661668752788032</v>
      </c>
      <c r="K86" s="175">
        <f t="shared" si="80"/>
        <v>30.567965338258617</v>
      </c>
      <c r="L86" s="175">
        <f t="shared" si="80"/>
        <v>37.513417713542239</v>
      </c>
      <c r="M86" s="175">
        <f t="shared" si="80"/>
        <v>49.117470511197247</v>
      </c>
      <c r="N86" s="175">
        <f t="shared" si="80"/>
        <v>112.2545426530142</v>
      </c>
      <c r="O86" s="175">
        <f t="shared" si="80"/>
        <v>42.808944876697701</v>
      </c>
      <c r="P86" s="175">
        <f t="shared" si="80"/>
        <v>30.887097544278625</v>
      </c>
      <c r="Q86" s="175">
        <f t="shared" si="80"/>
        <v>29.752354965760595</v>
      </c>
      <c r="R86" s="175">
        <f t="shared" si="80"/>
        <v>60.954656115022168</v>
      </c>
      <c r="S86" s="175">
        <f t="shared" si="80"/>
        <v>29.376086295471801</v>
      </c>
      <c r="T86" s="175">
        <f t="shared" si="78"/>
        <v>39.355290306153854</v>
      </c>
      <c r="U86" s="175">
        <f t="shared" si="78"/>
        <v>48.561066417268336</v>
      </c>
      <c r="V86" s="492">
        <f t="shared" ref="V86" si="96">V85*(1+V$14)</f>
        <v>34.014476236468902</v>
      </c>
    </row>
    <row r="87" spans="1:22" s="120" customFormat="1" hidden="1">
      <c r="A87" s="224">
        <f t="shared" si="26"/>
        <v>2081</v>
      </c>
      <c r="B87" s="175">
        <f t="shared" si="80"/>
        <v>31.665691468450863</v>
      </c>
      <c r="C87" s="175">
        <f t="shared" ref="C87:E87" si="97">C86*(1+C$14)</f>
        <v>43.728269246213429</v>
      </c>
      <c r="D87" s="175">
        <f t="shared" si="97"/>
        <v>57.849384003397809</v>
      </c>
      <c r="E87" s="175">
        <f t="shared" si="97"/>
        <v>44.644554082325151</v>
      </c>
      <c r="F87" s="175">
        <f t="shared" si="80"/>
        <v>57.329387118882742</v>
      </c>
      <c r="G87" s="175">
        <f t="shared" si="80"/>
        <v>82.778344869941748</v>
      </c>
      <c r="H87" s="175">
        <f t="shared" si="80"/>
        <v>82.512325475825747</v>
      </c>
      <c r="I87" s="175">
        <f t="shared" si="80"/>
        <v>30.993331910533268</v>
      </c>
      <c r="J87" s="175">
        <f t="shared" si="80"/>
        <v>46.958624944636377</v>
      </c>
      <c r="K87" s="175">
        <f t="shared" si="80"/>
        <v>32.140080290894275</v>
      </c>
      <c r="L87" s="175">
        <f t="shared" si="80"/>
        <v>39.442738303228786</v>
      </c>
      <c r="M87" s="175">
        <f t="shared" si="80"/>
        <v>51.643589242745541</v>
      </c>
      <c r="N87" s="175">
        <f t="shared" si="80"/>
        <v>118.02781028967969</v>
      </c>
      <c r="O87" s="175">
        <f t="shared" si="80"/>
        <v>45.010615207139331</v>
      </c>
      <c r="P87" s="175">
        <f t="shared" si="80"/>
        <v>32.475625513201095</v>
      </c>
      <c r="Q87" s="175">
        <f t="shared" si="80"/>
        <v>31.28252295699598</v>
      </c>
      <c r="R87" s="175">
        <f t="shared" si="80"/>
        <v>64.089563042937769</v>
      </c>
      <c r="S87" s="175">
        <f t="shared" si="80"/>
        <v>30.886902733660602</v>
      </c>
      <c r="T87" s="175">
        <f t="shared" si="78"/>
        <v>41.379338674142033</v>
      </c>
      <c r="U87" s="175">
        <f t="shared" si="78"/>
        <v>51.058569204441739</v>
      </c>
      <c r="V87" s="492">
        <f t="shared" ref="V87" si="98">V86*(1+V$14)</f>
        <v>35.763845751439355</v>
      </c>
    </row>
    <row r="88" spans="1:22" s="120" customFormat="1" hidden="1">
      <c r="A88" s="224">
        <f t="shared" si="26"/>
        <v>2082</v>
      </c>
      <c r="B88" s="175">
        <f t="shared" si="80"/>
        <v>33.29426263739262</v>
      </c>
      <c r="C88" s="175">
        <f t="shared" ref="C88:E88" si="99">C87*(1+C$14)</f>
        <v>45.977220564174011</v>
      </c>
      <c r="D88" s="175">
        <f t="shared" si="99"/>
        <v>60.824586329954904</v>
      </c>
      <c r="E88" s="175">
        <f t="shared" si="99"/>
        <v>46.940630064154732</v>
      </c>
      <c r="F88" s="175">
        <f t="shared" si="80"/>
        <v>60.277845929199103</v>
      </c>
      <c r="G88" s="175">
        <f t="shared" si="80"/>
        <v>87.035647319888852</v>
      </c>
      <c r="H88" s="175">
        <f t="shared" si="80"/>
        <v>86.755946509212961</v>
      </c>
      <c r="I88" s="175">
        <f t="shared" si="80"/>
        <v>32.587323528534917</v>
      </c>
      <c r="J88" s="175">
        <f t="shared" si="80"/>
        <v>49.373713931219157</v>
      </c>
      <c r="K88" s="175">
        <f t="shared" si="80"/>
        <v>33.793049346737362</v>
      </c>
      <c r="L88" s="175">
        <f t="shared" si="80"/>
        <v>41.471284134566531</v>
      </c>
      <c r="M88" s="175">
        <f t="shared" si="80"/>
        <v>54.299626632145419</v>
      </c>
      <c r="N88" s="175">
        <f t="shared" si="80"/>
        <v>124.09799792990883</v>
      </c>
      <c r="O88" s="175">
        <f t="shared" si="80"/>
        <v>47.325517766450623</v>
      </c>
      <c r="P88" s="175">
        <f t="shared" si="80"/>
        <v>34.145851709172305</v>
      </c>
      <c r="Q88" s="175">
        <f t="shared" si="80"/>
        <v>32.891387713045305</v>
      </c>
      <c r="R88" s="175">
        <f t="shared" si="80"/>
        <v>67.385698695171797</v>
      </c>
      <c r="S88" s="175">
        <f t="shared" si="80"/>
        <v>32.475420683444341</v>
      </c>
      <c r="T88" s="175">
        <f t="shared" si="78"/>
        <v>43.50748414735002</v>
      </c>
      <c r="U88" s="175">
        <f t="shared" si="78"/>
        <v>53.684518927239289</v>
      </c>
      <c r="V88" s="492">
        <f t="shared" ref="V88" si="100">V87*(1+V$14)</f>
        <v>37.603185597824961</v>
      </c>
    </row>
    <row r="89" spans="1:22" s="120" customFormat="1" hidden="1">
      <c r="A89" s="224">
        <f t="shared" si="26"/>
        <v>2083</v>
      </c>
      <c r="B89" s="175">
        <f t="shared" si="80"/>
        <v>35.006591461048814</v>
      </c>
      <c r="C89" s="175">
        <f t="shared" ref="C89:E89" si="101">C88*(1+C$14)</f>
        <v>48.341835779145441</v>
      </c>
      <c r="D89" s="175">
        <f t="shared" si="101"/>
        <v>63.952803749696585</v>
      </c>
      <c r="E89" s="175">
        <f t="shared" si="101"/>
        <v>49.354793571388036</v>
      </c>
      <c r="F89" s="175">
        <f t="shared" si="80"/>
        <v>63.377944409726915</v>
      </c>
      <c r="G89" s="175">
        <f t="shared" si="80"/>
        <v>91.511903460910631</v>
      </c>
      <c r="H89" s="175">
        <f t="shared" si="80"/>
        <v>91.217817596409205</v>
      </c>
      <c r="I89" s="175">
        <f t="shared" si="80"/>
        <v>34.263294369860922</v>
      </c>
      <c r="J89" s="175">
        <f t="shared" si="80"/>
        <v>51.913011299542035</v>
      </c>
      <c r="K89" s="175">
        <f t="shared" si="80"/>
        <v>35.531030844206143</v>
      </c>
      <c r="L89" s="175">
        <f t="shared" si="80"/>
        <v>43.604158376325536</v>
      </c>
      <c r="M89" s="175">
        <f t="shared" si="80"/>
        <v>57.09226441507586</v>
      </c>
      <c r="N89" s="175">
        <f t="shared" si="80"/>
        <v>130.48037621314961</v>
      </c>
      <c r="O89" s="175">
        <f t="shared" si="80"/>
        <v>49.759476104814141</v>
      </c>
      <c r="P89" s="175">
        <f t="shared" si="80"/>
        <v>35.901977884023815</v>
      </c>
      <c r="Q89" s="175">
        <f t="shared" si="80"/>
        <v>34.582996620096004</v>
      </c>
      <c r="R89" s="175">
        <f t="shared" si="80"/>
        <v>70.851355088726052</v>
      </c>
      <c r="S89" s="175">
        <f t="shared" si="80"/>
        <v>34.14563634499104</v>
      </c>
      <c r="T89" s="175">
        <f t="shared" si="78"/>
        <v>45.745080455207663</v>
      </c>
      <c r="U89" s="175">
        <f t="shared" si="78"/>
        <v>56.445521630449392</v>
      </c>
      <c r="V89" s="492">
        <f t="shared" ref="V89" si="102">V88*(1+V$14)</f>
        <v>39.53712296300133</v>
      </c>
    </row>
    <row r="90" spans="1:22" s="120" customFormat="1" hidden="1">
      <c r="A90" s="224">
        <f t="shared" si="26"/>
        <v>2084</v>
      </c>
      <c r="B90" s="175">
        <f t="shared" si="80"/>
        <v>36.806985607918705</v>
      </c>
      <c r="C90" s="175">
        <f t="shared" ref="C90:E90" si="103">C89*(1+C$14)</f>
        <v>50.828063502360386</v>
      </c>
      <c r="D90" s="175">
        <f t="shared" si="103"/>
        <v>67.241905851367548</v>
      </c>
      <c r="E90" s="175">
        <f t="shared" si="103"/>
        <v>51.893117862822393</v>
      </c>
      <c r="F90" s="175">
        <f t="shared" si="80"/>
        <v>66.637481411005112</v>
      </c>
      <c r="G90" s="175">
        <f t="shared" si="80"/>
        <v>96.218374113538118</v>
      </c>
      <c r="H90" s="175">
        <f t="shared" si="80"/>
        <v>95.90916336977746</v>
      </c>
      <c r="I90" s="175">
        <f t="shared" si="80"/>
        <v>36.025460638022629</v>
      </c>
      <c r="J90" s="175">
        <f t="shared" si="80"/>
        <v>54.582905104943841</v>
      </c>
      <c r="K90" s="175">
        <f t="shared" si="80"/>
        <v>37.358396985675256</v>
      </c>
      <c r="L90" s="175">
        <f t="shared" si="80"/>
        <v>45.846726653996186</v>
      </c>
      <c r="M90" s="175">
        <f t="shared" si="80"/>
        <v>60.028527969864442</v>
      </c>
      <c r="N90" s="175">
        <f t="shared" si="80"/>
        <v>137.19100115008251</v>
      </c>
      <c r="O90" s="175">
        <f t="shared" si="80"/>
        <v>52.318613278454741</v>
      </c>
      <c r="P90" s="175">
        <f t="shared" si="80"/>
        <v>37.748421886301784</v>
      </c>
      <c r="Q90" s="175">
        <f t="shared" si="80"/>
        <v>36.361605222002332</v>
      </c>
      <c r="R90" s="175">
        <f t="shared" si="80"/>
        <v>74.49525070025615</v>
      </c>
      <c r="S90" s="175">
        <f t="shared" si="80"/>
        <v>35.901751443631035</v>
      </c>
      <c r="T90" s="175">
        <f t="shared" si="78"/>
        <v>48.097756670236706</v>
      </c>
      <c r="U90" s="175">
        <f t="shared" si="78"/>
        <v>59.348523108715405</v>
      </c>
      <c r="V90" s="492">
        <f t="shared" ref="V90" si="104">V89*(1+V$14)</f>
        <v>41.570523011271277</v>
      </c>
    </row>
    <row r="91" spans="1:22" s="120" customFormat="1" hidden="1">
      <c r="A91" s="224">
        <f t="shared" si="26"/>
        <v>2085</v>
      </c>
      <c r="B91" s="175">
        <f t="shared" si="80"/>
        <v>38.699974290525958</v>
      </c>
      <c r="C91" s="175">
        <f t="shared" ref="C91:E91" si="105">C90*(1+C$14)</f>
        <v>53.442158283001994</v>
      </c>
      <c r="D91" s="175">
        <f t="shared" si="105"/>
        <v>70.700166957818936</v>
      </c>
      <c r="E91" s="175">
        <f t="shared" si="105"/>
        <v>54.561988545848209</v>
      </c>
      <c r="F91" s="175">
        <f t="shared" si="80"/>
        <v>70.064656879602722</v>
      </c>
      <c r="G91" s="175">
        <f t="shared" si="80"/>
        <v>101.16689924395827</v>
      </c>
      <c r="H91" s="175">
        <f t="shared" si="80"/>
        <v>100.84178574617384</v>
      </c>
      <c r="I91" s="175">
        <f t="shared" si="80"/>
        <v>37.878255376497989</v>
      </c>
      <c r="J91" s="175">
        <f t="shared" si="80"/>
        <v>57.390111941388909</v>
      </c>
      <c r="K91" s="175">
        <f t="shared" si="80"/>
        <v>39.27974483653044</v>
      </c>
      <c r="L91" s="175">
        <f t="shared" si="80"/>
        <v>48.20463054797689</v>
      </c>
      <c r="M91" s="175">
        <f t="shared" si="80"/>
        <v>63.115803991079268</v>
      </c>
      <c r="N91" s="175">
        <f t="shared" si="80"/>
        <v>144.24675451437847</v>
      </c>
      <c r="O91" s="175">
        <f t="shared" si="80"/>
        <v>55.009367253279379</v>
      </c>
      <c r="P91" s="175">
        <f t="shared" si="80"/>
        <v>39.689828775152797</v>
      </c>
      <c r="Q91" s="175">
        <f t="shared" si="80"/>
        <v>38.231687925864797</v>
      </c>
      <c r="R91" s="175">
        <f t="shared" si="80"/>
        <v>78.326552398954249</v>
      </c>
      <c r="S91" s="175">
        <f t="shared" si="80"/>
        <v>37.748183800046306</v>
      </c>
      <c r="T91" s="175">
        <f t="shared" si="78"/>
        <v>50.571431368986488</v>
      </c>
      <c r="U91" s="175">
        <f t="shared" si="78"/>
        <v>62.400826379920616</v>
      </c>
      <c r="V91" s="492">
        <f t="shared" ref="V91" si="106">V90*(1+V$14)</f>
        <v>43.708501123053161</v>
      </c>
    </row>
    <row r="92" spans="1:22" s="120" customFormat="1" hidden="1">
      <c r="A92" s="224">
        <f t="shared" si="26"/>
        <v>2086</v>
      </c>
      <c r="B92" s="175">
        <f t="shared" si="80"/>
        <v>40.690319659460393</v>
      </c>
      <c r="C92" s="175">
        <f t="shared" ref="C92:E92" si="107">C91*(1+C$14)</f>
        <v>56.190696342637708</v>
      </c>
      <c r="D92" s="175">
        <f t="shared" si="107"/>
        <v>74.336286941542937</v>
      </c>
      <c r="E92" s="175">
        <f t="shared" si="107"/>
        <v>57.368119640583025</v>
      </c>
      <c r="F92" s="175">
        <f t="shared" si="80"/>
        <v>73.668092486546698</v>
      </c>
      <c r="G92" s="175">
        <f t="shared" si="80"/>
        <v>106.36992774956022</v>
      </c>
      <c r="H92" s="175">
        <f t="shared" si="80"/>
        <v>106.02809361677393</v>
      </c>
      <c r="I92" s="175">
        <f t="shared" si="80"/>
        <v>39.826339620842951</v>
      </c>
      <c r="J92" s="175">
        <f t="shared" si="80"/>
        <v>60.34169383825688</v>
      </c>
      <c r="K92" s="175">
        <f t="shared" si="80"/>
        <v>41.299907889906258</v>
      </c>
      <c r="L92" s="175">
        <f t="shared" si="80"/>
        <v>50.683801785975596</v>
      </c>
      <c r="M92" s="175">
        <f t="shared" si="80"/>
        <v>66.361859072076356</v>
      </c>
      <c r="N92" s="175">
        <f t="shared" si="80"/>
        <v>151.66538631181095</v>
      </c>
      <c r="O92" s="175">
        <f t="shared" si="80"/>
        <v>57.838507100728364</v>
      </c>
      <c r="P92" s="175">
        <f t="shared" si="80"/>
        <v>41.731082505798426</v>
      </c>
      <c r="Q92" s="175">
        <f t="shared" si="80"/>
        <v>40.197949258199067</v>
      </c>
      <c r="R92" s="175">
        <f t="shared" si="80"/>
        <v>82.35489850744311</v>
      </c>
      <c r="S92" s="175">
        <f t="shared" si="80"/>
        <v>39.68957844408618</v>
      </c>
      <c r="T92" s="175">
        <f t="shared" si="78"/>
        <v>53.172327521268656</v>
      </c>
      <c r="U92" s="175">
        <f t="shared" si="78"/>
        <v>65.610110057232035</v>
      </c>
      <c r="V92" s="492">
        <f t="shared" ref="V92" si="108">V91*(1+V$14)</f>
        <v>45.956435763532532</v>
      </c>
    </row>
    <row r="93" spans="1:22" s="120" customFormat="1" hidden="1">
      <c r="A93" s="224">
        <f t="shared" si="26"/>
        <v>2087</v>
      </c>
      <c r="B93" s="175">
        <f t="shared" si="80"/>
        <v>42.783028783416974</v>
      </c>
      <c r="C93" s="175">
        <f t="shared" ref="C93:E93" si="109">C92*(1+C$14)</f>
        <v>59.080592118877256</v>
      </c>
      <c r="D93" s="175">
        <f t="shared" si="109"/>
        <v>78.159413110753391</v>
      </c>
      <c r="E93" s="175">
        <f t="shared" si="109"/>
        <v>60.318570470186387</v>
      </c>
      <c r="F93" s="175">
        <f t="shared" si="80"/>
        <v>77.456853316672806</v>
      </c>
      <c r="G93" s="175">
        <f t="shared" si="80"/>
        <v>111.84054877635653</v>
      </c>
      <c r="H93" s="175">
        <f t="shared" si="80"/>
        <v>111.48113406385131</v>
      </c>
      <c r="I93" s="175">
        <f t="shared" si="80"/>
        <v>41.874614124357549</v>
      </c>
      <c r="J93" s="175">
        <f t="shared" si="80"/>
        <v>63.445076026136931</v>
      </c>
      <c r="K93" s="175">
        <f t="shared" si="80"/>
        <v>43.423968226199996</v>
      </c>
      <c r="L93" s="175">
        <f t="shared" si="80"/>
        <v>53.290477165328582</v>
      </c>
      <c r="M93" s="175">
        <f t="shared" si="80"/>
        <v>69.774859243250162</v>
      </c>
      <c r="N93" s="175">
        <f t="shared" si="80"/>
        <v>159.46555943356066</v>
      </c>
      <c r="O93" s="175">
        <f t="shared" si="80"/>
        <v>60.813150026581624</v>
      </c>
      <c r="P93" s="175">
        <f t="shared" si="80"/>
        <v>43.87731821599553</v>
      </c>
      <c r="Q93" s="175">
        <f t="shared" si="80"/>
        <v>42.26533570001137</v>
      </c>
      <c r="R93" s="175">
        <f t="shared" si="80"/>
        <v>86.590423048695385</v>
      </c>
      <c r="S93" s="175">
        <f t="shared" si="80"/>
        <v>41.730819300168243</v>
      </c>
      <c r="T93" s="175">
        <f t="shared" si="78"/>
        <v>55.90698814514743</v>
      </c>
      <c r="U93" s="175">
        <f t="shared" si="78"/>
        <v>68.984447666021069</v>
      </c>
      <c r="V93" s="492">
        <f t="shared" ref="V93" si="110">V92*(1+V$14)</f>
        <v>48.31998201315038</v>
      </c>
    </row>
    <row r="94" spans="1:22" s="120" customFormat="1" hidden="1">
      <c r="A94" s="224">
        <f t="shared" si="26"/>
        <v>2088</v>
      </c>
      <c r="B94" s="175">
        <f t="shared" si="80"/>
        <v>44.983366245369986</v>
      </c>
      <c r="C94" s="175">
        <f t="shared" ref="C94:E94" si="111">C93*(1+C$14)</f>
        <v>62.119115659873479</v>
      </c>
      <c r="D94" s="175">
        <f t="shared" si="111"/>
        <v>82.179163221070766</v>
      </c>
      <c r="E94" s="175">
        <f t="shared" si="111"/>
        <v>63.420763419846075</v>
      </c>
      <c r="F94" s="175">
        <f t="shared" si="80"/>
        <v>81.440470673462997</v>
      </c>
      <c r="G94" s="175">
        <f t="shared" si="80"/>
        <v>117.59252464706405</v>
      </c>
      <c r="H94" s="175">
        <f t="shared" si="80"/>
        <v>117.2146251830396</v>
      </c>
      <c r="I94" s="175">
        <f t="shared" si="80"/>
        <v>44.028231686804745</v>
      </c>
      <c r="J94" s="175">
        <f t="shared" si="80"/>
        <v>66.708065616319388</v>
      </c>
      <c r="K94" s="175">
        <f t="shared" si="80"/>
        <v>45.657269297951139</v>
      </c>
      <c r="L94" s="175">
        <f t="shared" si="80"/>
        <v>56.031214242776301</v>
      </c>
      <c r="M94" s="175">
        <f t="shared" si="80"/>
        <v>73.36339051513923</v>
      </c>
      <c r="N94" s="175">
        <f t="shared" si="80"/>
        <v>167.66689660604624</v>
      </c>
      <c r="O94" s="175">
        <f t="shared" si="80"/>
        <v>63.940779275559009</v>
      </c>
      <c r="P94" s="175">
        <f t="shared" si="80"/>
        <v>46.133935144390975</v>
      </c>
      <c r="Q94" s="175">
        <f t="shared" si="80"/>
        <v>44.439048130553495</v>
      </c>
      <c r="R94" s="175">
        <f t="shared" si="80"/>
        <v>91.043781239975516</v>
      </c>
      <c r="S94" s="175">
        <f t="shared" ref="S94:U109" si="112">S93*(1+S$14)</f>
        <v>43.87704147366108</v>
      </c>
      <c r="T94" s="175">
        <f t="shared" si="112"/>
        <v>58.782292767068263</v>
      </c>
      <c r="U94" s="175">
        <f t="shared" si="112"/>
        <v>72.532327954256246</v>
      </c>
      <c r="V94" s="492">
        <f t="shared" ref="V94" si="113">V93*(1+V$14)</f>
        <v>50.805085793966406</v>
      </c>
    </row>
    <row r="95" spans="1:22" s="120" customFormat="1" hidden="1">
      <c r="A95" s="224">
        <f t="shared" si="26"/>
        <v>2089</v>
      </c>
      <c r="B95" s="175">
        <f t="shared" ref="B95:S110" si="114">B94*(1+B$14)</f>
        <v>47.296867386570277</v>
      </c>
      <c r="C95" s="175">
        <f t="shared" ref="C95:E95" si="115">C94*(1+C$14)</f>
        <v>65.313910913424834</v>
      </c>
      <c r="D95" s="175">
        <f t="shared" si="115"/>
        <v>86.405649670701493</v>
      </c>
      <c r="E95" s="175">
        <f t="shared" si="115"/>
        <v>66.682502609111609</v>
      </c>
      <c r="F95" s="175">
        <f t="shared" si="114"/>
        <v>85.628966056738989</v>
      </c>
      <c r="G95" s="175">
        <f t="shared" si="114"/>
        <v>123.64032548268088</v>
      </c>
      <c r="H95" s="175">
        <f t="shared" si="114"/>
        <v>123.2429905936482</v>
      </c>
      <c r="I95" s="175">
        <f t="shared" si="114"/>
        <v>46.292610117197064</v>
      </c>
      <c r="J95" s="175">
        <f t="shared" si="114"/>
        <v>70.138871240976343</v>
      </c>
      <c r="K95" s="175">
        <f t="shared" si="114"/>
        <v>48.005429372249068</v>
      </c>
      <c r="L95" s="175">
        <f t="shared" si="114"/>
        <v>58.912907831166727</v>
      </c>
      <c r="M95" s="175">
        <f t="shared" si="114"/>
        <v>77.13648047806673</v>
      </c>
      <c r="N95" s="175">
        <f t="shared" si="114"/>
        <v>176.29002975539174</v>
      </c>
      <c r="O95" s="175">
        <f t="shared" si="114"/>
        <v>67.229262956756784</v>
      </c>
      <c r="P95" s="175">
        <f t="shared" si="114"/>
        <v>48.506610213269227</v>
      </c>
      <c r="Q95" s="175">
        <f t="shared" si="114"/>
        <v>46.724554911061993</v>
      </c>
      <c r="R95" s="175">
        <f t="shared" si="114"/>
        <v>95.726176297938807</v>
      </c>
      <c r="S95" s="175">
        <f t="shared" si="112"/>
        <v>46.133644169157563</v>
      </c>
      <c r="T95" s="175">
        <f t="shared" si="112"/>
        <v>61.805474728533397</v>
      </c>
      <c r="U95" s="175">
        <f t="shared" si="112"/>
        <v>76.262676247462451</v>
      </c>
      <c r="V95" s="492">
        <f t="shared" ref="V95" si="116">V94*(1+V$14)</f>
        <v>53.41799882768624</v>
      </c>
    </row>
    <row r="96" spans="1:22" s="120" customFormat="1" hidden="1">
      <c r="A96" s="224">
        <f t="shared" si="26"/>
        <v>2090</v>
      </c>
      <c r="B96" s="175">
        <f t="shared" si="114"/>
        <v>49.729352231683258</v>
      </c>
      <c r="C96" s="175">
        <f t="shared" ref="C96:E96" si="117">C95*(1+C$14)</f>
        <v>68.673014956689173</v>
      </c>
      <c r="D96" s="175">
        <f t="shared" si="117"/>
        <v>90.849504939978843</v>
      </c>
      <c r="E96" s="175">
        <f t="shared" si="117"/>
        <v>70.111993524548595</v>
      </c>
      <c r="F96" s="175">
        <f t="shared" si="114"/>
        <v>90.032876373532076</v>
      </c>
      <c r="G96" s="175">
        <f t="shared" si="114"/>
        <v>129.99916560465596</v>
      </c>
      <c r="H96" s="175">
        <f t="shared" si="114"/>
        <v>129.58139572384871</v>
      </c>
      <c r="I96" s="175">
        <f t="shared" si="114"/>
        <v>48.673445863261286</v>
      </c>
      <c r="J96" s="175">
        <f t="shared" si="114"/>
        <v>73.746123703439636</v>
      </c>
      <c r="K96" s="175">
        <f t="shared" si="114"/>
        <v>50.474355664485799</v>
      </c>
      <c r="L96" s="175">
        <f t="shared" si="114"/>
        <v>61.942807344586541</v>
      </c>
      <c r="M96" s="175">
        <f t="shared" si="114"/>
        <v>81.103621012653761</v>
      </c>
      <c r="N96" s="175">
        <f t="shared" si="114"/>
        <v>185.3566519107159</v>
      </c>
      <c r="O96" s="175">
        <f t="shared" si="114"/>
        <v>70.686873837279094</v>
      </c>
      <c r="P96" s="175">
        <f t="shared" si="114"/>
        <v>51.001312309862691</v>
      </c>
      <c r="Q96" s="175">
        <f t="shared" si="114"/>
        <v>49.127605641395981</v>
      </c>
      <c r="R96" s="175">
        <f t="shared" si="114"/>
        <v>100.64938762232066</v>
      </c>
      <c r="S96" s="175">
        <f t="shared" si="112"/>
        <v>48.50630427313677</v>
      </c>
      <c r="T96" s="175">
        <f t="shared" si="112"/>
        <v>64.984139382862267</v>
      </c>
      <c r="U96" s="175">
        <f t="shared" si="112"/>
        <v>80.184876901968892</v>
      </c>
      <c r="V96" s="492">
        <f t="shared" ref="V96" si="118">V95*(1+V$14)</f>
        <v>56.165294362982202</v>
      </c>
    </row>
    <row r="97" spans="1:22" s="120" customFormat="1" hidden="1">
      <c r="A97" s="224">
        <f t="shared" si="26"/>
        <v>2091</v>
      </c>
      <c r="B97" s="175">
        <f t="shared" si="114"/>
        <v>52.286940130098756</v>
      </c>
      <c r="C97" s="175">
        <f t="shared" ref="C97:E97" si="119">C96*(1+C$14)</f>
        <v>72.204878214884474</v>
      </c>
      <c r="D97" s="175">
        <f t="shared" si="119"/>
        <v>95.521908339263263</v>
      </c>
      <c r="E97" s="175">
        <f t="shared" si="119"/>
        <v>73.717863662103412</v>
      </c>
      <c r="F97" s="175">
        <f t="shared" si="114"/>
        <v>94.663280445551706</v>
      </c>
      <c r="G97" s="175">
        <f t="shared" si="114"/>
        <v>136.68504180922776</v>
      </c>
      <c r="H97" s="175">
        <f t="shared" si="114"/>
        <v>136.24578596201385</v>
      </c>
      <c r="I97" s="175">
        <f t="shared" si="114"/>
        <v>51.176728341868497</v>
      </c>
      <c r="J97" s="175">
        <f t="shared" si="114"/>
        <v>77.538897690525715</v>
      </c>
      <c r="K97" s="175">
        <f t="shared" si="114"/>
        <v>53.070259199009662</v>
      </c>
      <c r="L97" s="175">
        <f t="shared" si="114"/>
        <v>65.128535035554989</v>
      </c>
      <c r="M97" s="175">
        <f t="shared" si="114"/>
        <v>85.274792168337626</v>
      </c>
      <c r="N97" s="175">
        <f t="shared" si="114"/>
        <v>194.88957177681516</v>
      </c>
      <c r="O97" s="175">
        <f t="shared" si="114"/>
        <v>74.322310153858851</v>
      </c>
      <c r="P97" s="175">
        <f t="shared" si="114"/>
        <v>53.624317302151908</v>
      </c>
      <c r="Q97" s="175">
        <f t="shared" si="114"/>
        <v>51.654245624180859</v>
      </c>
      <c r="R97" s="175">
        <f t="shared" si="114"/>
        <v>105.82580042911714</v>
      </c>
      <c r="S97" s="175">
        <f t="shared" si="112"/>
        <v>51.00099063518423</v>
      </c>
      <c r="T97" s="175">
        <f t="shared" si="112"/>
        <v>68.326283227813946</v>
      </c>
      <c r="U97" s="175">
        <f t="shared" si="112"/>
        <v>84.308796912930802</v>
      </c>
      <c r="V97" s="492">
        <f t="shared" ref="V97" si="120">V96*(1+V$14)</f>
        <v>59.053883711672484</v>
      </c>
    </row>
    <row r="98" spans="1:22" s="120" customFormat="1" hidden="1">
      <c r="A98" s="224">
        <f t="shared" si="26"/>
        <v>2092</v>
      </c>
      <c r="B98" s="175">
        <f t="shared" si="114"/>
        <v>54.976065150245631</v>
      </c>
      <c r="C98" s="175">
        <f t="shared" ref="C98:E98" si="121">C97*(1+C$14)</f>
        <v>75.918385719840416</v>
      </c>
      <c r="D98" s="175">
        <f t="shared" si="121"/>
        <v>100.43461413249102</v>
      </c>
      <c r="E98" s="175">
        <f t="shared" si="121"/>
        <v>77.509184231107682</v>
      </c>
      <c r="F98" s="175">
        <f t="shared" si="114"/>
        <v>99.531826879937071</v>
      </c>
      <c r="G98" s="175">
        <f t="shared" si="114"/>
        <v>143.71477361021778</v>
      </c>
      <c r="H98" s="175">
        <f t="shared" si="114"/>
        <v>143.25292677018521</v>
      </c>
      <c r="I98" s="175">
        <f t="shared" si="114"/>
        <v>53.808755006480247</v>
      </c>
      <c r="J98" s="175">
        <f t="shared" si="114"/>
        <v>81.526734601528517</v>
      </c>
      <c r="K98" s="175">
        <f t="shared" si="114"/>
        <v>55.799670434064609</v>
      </c>
      <c r="L98" s="175">
        <f t="shared" si="114"/>
        <v>68.47810517015931</v>
      </c>
      <c r="M98" s="175">
        <f t="shared" si="114"/>
        <v>89.660487269965842</v>
      </c>
      <c r="N98" s="175">
        <f t="shared" si="114"/>
        <v>204.9127711135279</v>
      </c>
      <c r="O98" s="175">
        <f t="shared" si="114"/>
        <v>78.144717494823297</v>
      </c>
      <c r="P98" s="175">
        <f t="shared" si="114"/>
        <v>56.382223826930591</v>
      </c>
      <c r="Q98" s="175">
        <f t="shared" si="114"/>
        <v>54.310831072845069</v>
      </c>
      <c r="R98" s="175">
        <f t="shared" si="114"/>
        <v>111.26843690780433</v>
      </c>
      <c r="S98" s="175">
        <f t="shared" si="112"/>
        <v>53.623979083697435</v>
      </c>
      <c r="T98" s="175">
        <f t="shared" si="112"/>
        <v>71.840314022203231</v>
      </c>
      <c r="U98" s="175">
        <f t="shared" si="112"/>
        <v>88.644810736515311</v>
      </c>
      <c r="V98" s="492">
        <f t="shared" ref="V98" si="122">V97*(1+V$14)</f>
        <v>62.091033635358457</v>
      </c>
    </row>
    <row r="99" spans="1:22" s="120" customFormat="1" hidden="1">
      <c r="A99" s="224">
        <f t="shared" si="26"/>
        <v>2093</v>
      </c>
      <c r="B99" s="175">
        <f t="shared" si="114"/>
        <v>57.803492265638219</v>
      </c>
      <c r="C99" s="175">
        <f t="shared" ref="C99:E99" si="123">C98*(1+C$14)</f>
        <v>79.822879461880291</v>
      </c>
      <c r="D99" s="175">
        <f t="shared" si="123"/>
        <v>105.59998110712122</v>
      </c>
      <c r="E99" s="175">
        <f t="shared" si="123"/>
        <v>81.495492974522989</v>
      </c>
      <c r="F99" s="175">
        <f t="shared" si="114"/>
        <v>104.6507633734056</v>
      </c>
      <c r="G99" s="175">
        <f t="shared" si="114"/>
        <v>151.10604555151679</v>
      </c>
      <c r="H99" s="175">
        <f t="shared" si="114"/>
        <v>150.62044586058269</v>
      </c>
      <c r="I99" s="175">
        <f t="shared" si="114"/>
        <v>56.57614718951573</v>
      </c>
      <c r="J99" s="175">
        <f t="shared" si="114"/>
        <v>85.719666551310794</v>
      </c>
      <c r="K99" s="175">
        <f t="shared" si="114"/>
        <v>58.669455690322437</v>
      </c>
      <c r="L99" s="175">
        <f t="shared" si="114"/>
        <v>71.999944189370183</v>
      </c>
      <c r="M99" s="175">
        <f t="shared" si="114"/>
        <v>94.27173931562595</v>
      </c>
      <c r="N99" s="175">
        <f t="shared" si="114"/>
        <v>215.45146506612767</v>
      </c>
      <c r="O99" s="175">
        <f t="shared" si="114"/>
        <v>82.163711807452273</v>
      </c>
      <c r="P99" s="175">
        <f t="shared" si="114"/>
        <v>59.28196988985313</v>
      </c>
      <c r="Q99" s="175">
        <f t="shared" si="114"/>
        <v>57.10404510180841</v>
      </c>
      <c r="R99" s="175">
        <f t="shared" si="114"/>
        <v>116.99098898097812</v>
      </c>
      <c r="S99" s="175">
        <f t="shared" si="112"/>
        <v>56.381868213851263</v>
      </c>
      <c r="T99" s="175">
        <f t="shared" si="112"/>
        <v>75.535071937117195</v>
      </c>
      <c r="U99" s="175">
        <f t="shared" si="112"/>
        <v>93.203826388695859</v>
      </c>
      <c r="V99" s="492">
        <f t="shared" ref="V99" si="124">V98*(1+V$14)</f>
        <v>65.284384626259296</v>
      </c>
    </row>
    <row r="100" spans="1:22" s="120" customFormat="1" hidden="1">
      <c r="A100" s="224">
        <f t="shared" si="26"/>
        <v>2094</v>
      </c>
      <c r="B100" s="175">
        <f t="shared" si="114"/>
        <v>60.776334373373558</v>
      </c>
      <c r="C100" s="175">
        <f t="shared" ref="C100:E100" si="125">C99*(1+C$14)</f>
        <v>83.928181891263534</v>
      </c>
      <c r="D100" s="175">
        <f t="shared" si="125"/>
        <v>111.03100366486944</v>
      </c>
      <c r="E100" s="175">
        <f t="shared" si="125"/>
        <v>85.686818162834015</v>
      </c>
      <c r="F100" s="175">
        <f t="shared" si="114"/>
        <v>110.03296752351798</v>
      </c>
      <c r="G100" s="175">
        <f t="shared" si="114"/>
        <v>158.87745169570857</v>
      </c>
      <c r="H100" s="175">
        <f t="shared" si="114"/>
        <v>158.36687754125802</v>
      </c>
      <c r="I100" s="175">
        <f t="shared" si="114"/>
        <v>59.485866759494165</v>
      </c>
      <c r="J100" s="175">
        <f t="shared" si="114"/>
        <v>90.12824160787801</v>
      </c>
      <c r="K100" s="175">
        <f t="shared" si="114"/>
        <v>61.686834424336844</v>
      </c>
      <c r="L100" s="175">
        <f t="shared" si="114"/>
        <v>75.702911907256578</v>
      </c>
      <c r="M100" s="175">
        <f t="shared" si="114"/>
        <v>99.120148732119659</v>
      </c>
      <c r="N100" s="175">
        <f t="shared" si="114"/>
        <v>226.53216559851757</v>
      </c>
      <c r="O100" s="175">
        <f t="shared" si="114"/>
        <v>86.389403588608332</v>
      </c>
      <c r="P100" s="175">
        <f t="shared" si="114"/>
        <v>62.330850319225021</v>
      </c>
      <c r="Q100" s="175">
        <f t="shared" si="114"/>
        <v>60.040914539048103</v>
      </c>
      <c r="R100" s="175">
        <f t="shared" si="114"/>
        <v>123.00785274882701</v>
      </c>
      <c r="S100" s="175">
        <f t="shared" si="112"/>
        <v>59.281595987540832</v>
      </c>
      <c r="T100" s="175">
        <f t="shared" si="112"/>
        <v>79.419851794941934</v>
      </c>
      <c r="U100" s="175">
        <f t="shared" si="112"/>
        <v>97.997312886311533</v>
      </c>
      <c r="V100" s="492">
        <f t="shared" ref="V100" si="126">V99*(1+V$14)</f>
        <v>68.6419701282326</v>
      </c>
    </row>
    <row r="101" spans="1:22" s="120" customFormat="1" hidden="1">
      <c r="A101" s="224">
        <f t="shared" si="26"/>
        <v>2095</v>
      </c>
      <c r="B101" s="175">
        <f t="shared" si="114"/>
        <v>63.902070187892384</v>
      </c>
      <c r="C101" s="175">
        <f t="shared" ref="C101:E101" si="127">C100*(1+C$14)</f>
        <v>88.244620628310898</v>
      </c>
      <c r="D101" s="175">
        <f t="shared" si="127"/>
        <v>116.74134451144245</v>
      </c>
      <c r="E101" s="175">
        <f t="shared" si="127"/>
        <v>90.093703821951237</v>
      </c>
      <c r="F101" s="175">
        <f t="shared" si="114"/>
        <v>115.69197922457126</v>
      </c>
      <c r="G101" s="175">
        <f t="shared" si="114"/>
        <v>167.04854240074997</v>
      </c>
      <c r="H101" s="175">
        <f t="shared" si="114"/>
        <v>166.51170934245161</v>
      </c>
      <c r="I101" s="175">
        <f t="shared" si="114"/>
        <v>62.54523363485653</v>
      </c>
      <c r="J101" s="175">
        <f t="shared" si="114"/>
        <v>94.763550327924349</v>
      </c>
      <c r="K101" s="175">
        <f t="shared" si="114"/>
        <v>64.859397390373786</v>
      </c>
      <c r="L101" s="175">
        <f t="shared" si="114"/>
        <v>79.596323799427935</v>
      </c>
      <c r="M101" s="175">
        <f t="shared" si="114"/>
        <v>104.21791255790502</v>
      </c>
      <c r="N101" s="175">
        <f t="shared" si="114"/>
        <v>238.18274818880306</v>
      </c>
      <c r="O101" s="175">
        <f t="shared" si="114"/>
        <v>90.832423319494509</v>
      </c>
      <c r="P101" s="175">
        <f t="shared" si="114"/>
        <v>65.536535117444274</v>
      </c>
      <c r="Q101" s="175">
        <f t="shared" si="114"/>
        <v>63.128827603337598</v>
      </c>
      <c r="R101" s="175">
        <f t="shared" si="114"/>
        <v>129.33416470508928</v>
      </c>
      <c r="S101" s="175">
        <f t="shared" si="112"/>
        <v>62.330457187061818</v>
      </c>
      <c r="T101" s="175">
        <f t="shared" si="112"/>
        <v>83.504426452145765</v>
      </c>
      <c r="U101" s="175">
        <f t="shared" si="112"/>
        <v>103.03732909942407</v>
      </c>
      <c r="V101" s="492">
        <f t="shared" ref="V101" si="128">V100*(1+V$14)</f>
        <v>72.172236746334974</v>
      </c>
    </row>
    <row r="102" spans="1:22" s="120" customFormat="1" hidden="1">
      <c r="A102" s="224">
        <f t="shared" si="26"/>
        <v>2096</v>
      </c>
      <c r="B102" s="175">
        <f t="shared" si="114"/>
        <v>67.188563055018946</v>
      </c>
      <c r="C102" s="175">
        <f t="shared" ref="C102:E102" si="129">C101*(1+C$14)</f>
        <v>92.783054444375011</v>
      </c>
      <c r="D102" s="175">
        <f t="shared" si="129"/>
        <v>122.7453690275107</v>
      </c>
      <c r="E102" s="175">
        <f t="shared" si="129"/>
        <v>94.727236258588277</v>
      </c>
      <c r="F102" s="175">
        <f t="shared" si="114"/>
        <v>121.64203472961729</v>
      </c>
      <c r="G102" s="175">
        <f t="shared" si="114"/>
        <v>175.63987350238264</v>
      </c>
      <c r="H102" s="175">
        <f t="shared" si="114"/>
        <v>175.07543104094995</v>
      </c>
      <c r="I102" s="175">
        <f t="shared" si="114"/>
        <v>65.761944198525669</v>
      </c>
      <c r="J102" s="175">
        <f t="shared" si="114"/>
        <v>99.637253657105717</v>
      </c>
      <c r="K102" s="175">
        <f t="shared" si="114"/>
        <v>68.195125736307375</v>
      </c>
      <c r="L102" s="175">
        <f t="shared" si="114"/>
        <v>83.689974437774239</v>
      </c>
      <c r="M102" s="175">
        <f t="shared" si="114"/>
        <v>109.57785512692168</v>
      </c>
      <c r="N102" s="175">
        <f t="shared" si="114"/>
        <v>250.43252195502791</v>
      </c>
      <c r="O102" s="175">
        <f t="shared" si="114"/>
        <v>95.503948208525415</v>
      </c>
      <c r="P102" s="175">
        <f t="shared" si="114"/>
        <v>68.90708875626018</v>
      </c>
      <c r="Q102" s="175">
        <f t="shared" si="114"/>
        <v>66.375552490628365</v>
      </c>
      <c r="R102" s="175">
        <f t="shared" si="114"/>
        <v>135.98583981560211</v>
      </c>
      <c r="S102" s="175">
        <f t="shared" si="112"/>
        <v>65.536121766436111</v>
      </c>
      <c r="T102" s="175">
        <f t="shared" si="112"/>
        <v>87.799071384642332</v>
      </c>
      <c r="U102" s="175">
        <f t="shared" si="112"/>
        <v>108.33655408755584</v>
      </c>
      <c r="V102" s="492">
        <f t="shared" ref="V102" si="130">V101*(1+V$14)</f>
        <v>75.884065495763195</v>
      </c>
    </row>
    <row r="103" spans="1:22" s="120" customFormat="1" hidden="1">
      <c r="A103" s="224">
        <f t="shared" si="26"/>
        <v>2097</v>
      </c>
      <c r="B103" s="175">
        <f t="shared" si="114"/>
        <v>70.644080733609599</v>
      </c>
      <c r="C103" s="175">
        <f t="shared" ref="C103:E103" si="131">C102*(1+C$14)</f>
        <v>97.554900579016035</v>
      </c>
      <c r="D103" s="175">
        <f t="shared" si="131"/>
        <v>129.05818140738512</v>
      </c>
      <c r="E103" s="175">
        <f t="shared" si="131"/>
        <v>99.599071949843378</v>
      </c>
      <c r="F103" s="175">
        <f t="shared" si="114"/>
        <v>127.89810246429602</v>
      </c>
      <c r="G103" s="175">
        <f t="shared" si="114"/>
        <v>184.67305802600333</v>
      </c>
      <c r="H103" s="175">
        <f t="shared" si="114"/>
        <v>184.0795862057729</v>
      </c>
      <c r="I103" s="175">
        <f t="shared" si="114"/>
        <v>69.144090659529979</v>
      </c>
      <c r="J103" s="175">
        <f t="shared" si="114"/>
        <v>104.76161226522795</v>
      </c>
      <c r="K103" s="175">
        <f t="shared" si="114"/>
        <v>71.702411081620625</v>
      </c>
      <c r="L103" s="175">
        <f t="shared" si="114"/>
        <v>87.994162130458136</v>
      </c>
      <c r="M103" s="175">
        <f t="shared" si="114"/>
        <v>115.21346033048971</v>
      </c>
      <c r="N103" s="175">
        <f t="shared" si="114"/>
        <v>263.31230338748702</v>
      </c>
      <c r="O103" s="175">
        <f t="shared" si="114"/>
        <v>100.41573030958813</v>
      </c>
      <c r="P103" s="175">
        <f t="shared" si="114"/>
        <v>72.450990464390046</v>
      </c>
      <c r="Q103" s="175">
        <f t="shared" si="114"/>
        <v>69.789256916332036</v>
      </c>
      <c r="R103" s="175">
        <f t="shared" si="114"/>
        <v>142.97961155523612</v>
      </c>
      <c r="S103" s="175">
        <f t="shared" si="112"/>
        <v>68.906654146548874</v>
      </c>
      <c r="T103" s="175">
        <f t="shared" si="112"/>
        <v>92.314590537582617</v>
      </c>
      <c r="U103" s="175">
        <f t="shared" si="112"/>
        <v>113.90831899612502</v>
      </c>
      <c r="V103" s="492">
        <f t="shared" ref="V103" si="132">V102*(1+V$14)</f>
        <v>79.786794143631681</v>
      </c>
    </row>
    <row r="104" spans="1:22" s="120" customFormat="1" hidden="1">
      <c r="A104" s="224">
        <f t="shared" si="26"/>
        <v>2098</v>
      </c>
      <c r="B104" s="175">
        <f t="shared" si="114"/>
        <v>74.277316194574539</v>
      </c>
      <c r="C104" s="175">
        <f t="shared" ref="C104:E104" si="133">C103*(1+C$14)</f>
        <v>102.57216346210373</v>
      </c>
      <c r="D104" s="175">
        <f t="shared" si="133"/>
        <v>135.69566265631124</v>
      </c>
      <c r="E104" s="175">
        <f t="shared" si="133"/>
        <v>104.72146686714616</v>
      </c>
      <c r="F104" s="175">
        <f t="shared" si="114"/>
        <v>134.47592068257921</v>
      </c>
      <c r="G104" s="175">
        <f t="shared" si="114"/>
        <v>194.17082055808331</v>
      </c>
      <c r="H104" s="175">
        <f t="shared" si="114"/>
        <v>193.54682639486316</v>
      </c>
      <c r="I104" s="175">
        <f t="shared" si="114"/>
        <v>72.70018141039823</v>
      </c>
      <c r="J104" s="175">
        <f t="shared" si="114"/>
        <v>110.14951739014806</v>
      </c>
      <c r="K104" s="175">
        <f t="shared" si="114"/>
        <v>75.39007662802058</v>
      </c>
      <c r="L104" s="175">
        <f t="shared" si="114"/>
        <v>92.519714829145556</v>
      </c>
      <c r="M104" s="175">
        <f t="shared" si="114"/>
        <v>121.13890553844271</v>
      </c>
      <c r="N104" s="175">
        <f t="shared" si="114"/>
        <v>276.85449387310302</v>
      </c>
      <c r="O104" s="175">
        <f t="shared" si="114"/>
        <v>105.5801260864294</v>
      </c>
      <c r="P104" s="175">
        <f t="shared" si="114"/>
        <v>76.177155558531041</v>
      </c>
      <c r="Q104" s="175">
        <f t="shared" si="114"/>
        <v>73.378528662665005</v>
      </c>
      <c r="R104" s="175">
        <f t="shared" si="114"/>
        <v>150.33307400393537</v>
      </c>
      <c r="S104" s="175">
        <f t="shared" si="112"/>
        <v>72.45053350263737</v>
      </c>
      <c r="T104" s="175">
        <f t="shared" si="112"/>
        <v>97.062343504605565</v>
      </c>
      <c r="U104" s="175">
        <f t="shared" si="112"/>
        <v>119.7666405933191</v>
      </c>
      <c r="V104" s="492">
        <f t="shared" ref="V104" si="134">V103*(1+V$14)</f>
        <v>83.890240699790724</v>
      </c>
    </row>
    <row r="105" spans="1:22" s="120" customFormat="1" hidden="1">
      <c r="A105" s="224">
        <f t="shared" si="26"/>
        <v>2099</v>
      </c>
      <c r="B105" s="175">
        <f t="shared" si="114"/>
        <v>78.097409489596231</v>
      </c>
      <c r="C105" s="175">
        <f t="shared" ref="C105:E105" si="135">C104*(1+C$14)</f>
        <v>107.8474649131014</v>
      </c>
      <c r="D105" s="175">
        <f t="shared" si="135"/>
        <v>142.67451054196982</v>
      </c>
      <c r="E105" s="175">
        <f t="shared" si="135"/>
        <v>110.10730730833919</v>
      </c>
      <c r="F105" s="175">
        <f t="shared" si="114"/>
        <v>141.39203705915494</v>
      </c>
      <c r="G105" s="175">
        <f t="shared" si="114"/>
        <v>204.15705441391793</v>
      </c>
      <c r="H105" s="175">
        <f t="shared" si="114"/>
        <v>203.50096813911955</v>
      </c>
      <c r="I105" s="175">
        <f t="shared" si="114"/>
        <v>76.439162431538151</v>
      </c>
      <c r="J105" s="175">
        <f t="shared" si="114"/>
        <v>115.81452326798181</v>
      </c>
      <c r="K105" s="175">
        <f t="shared" si="114"/>
        <v>79.267399355775652</v>
      </c>
      <c r="L105" s="175">
        <f t="shared" si="114"/>
        <v>97.278017368648918</v>
      </c>
      <c r="M105" s="175">
        <f t="shared" si="114"/>
        <v>127.36909726482975</v>
      </c>
      <c r="N105" s="175">
        <f t="shared" si="114"/>
        <v>291.09316120689283</v>
      </c>
      <c r="O105" s="175">
        <f t="shared" si="114"/>
        <v>111.01012749754359</v>
      </c>
      <c r="P105" s="175">
        <f t="shared" si="114"/>
        <v>80.094957871429159</v>
      </c>
      <c r="Q105" s="175">
        <f t="shared" si="114"/>
        <v>77.152397182745958</v>
      </c>
      <c r="R105" s="175">
        <f t="shared" si="114"/>
        <v>158.06472610776274</v>
      </c>
      <c r="S105" s="175">
        <f t="shared" si="112"/>
        <v>76.176675095168221</v>
      </c>
      <c r="T105" s="175">
        <f t="shared" si="112"/>
        <v>102.05427410492146</v>
      </c>
      <c r="U105" s="175">
        <f t="shared" si="112"/>
        <v>125.92625653177475</v>
      </c>
      <c r="V105" s="492">
        <f t="shared" ref="V105" si="136">V104*(1+V$14)</f>
        <v>88.204728115781052</v>
      </c>
    </row>
    <row r="106" spans="1:22" s="120" customFormat="1" hidden="1">
      <c r="A106" s="224">
        <f t="shared" si="26"/>
        <v>2100</v>
      </c>
      <c r="B106" s="175">
        <f t="shared" si="114"/>
        <v>82.11397074455931</v>
      </c>
      <c r="C106" s="175">
        <f t="shared" ref="C106:E106" si="137">C105*(1+C$14)</f>
        <v>113.39407589350351</v>
      </c>
      <c r="D106" s="175">
        <f t="shared" si="137"/>
        <v>150.01228160068899</v>
      </c>
      <c r="E106" s="175">
        <f t="shared" si="137"/>
        <v>115.77014231545813</v>
      </c>
      <c r="F106" s="175">
        <f t="shared" si="114"/>
        <v>148.6638503180539</v>
      </c>
      <c r="G106" s="175">
        <f t="shared" si="114"/>
        <v>214.65688174552196</v>
      </c>
      <c r="H106" s="175">
        <f t="shared" si="114"/>
        <v>213.96705285712741</v>
      </c>
      <c r="I106" s="175">
        <f t="shared" si="114"/>
        <v>80.370439796445453</v>
      </c>
      <c r="J106" s="175">
        <f t="shared" si="114"/>
        <v>121.77088123120164</v>
      </c>
      <c r="K106" s="175">
        <f t="shared" si="114"/>
        <v>83.344133361613686</v>
      </c>
      <c r="L106" s="175">
        <f t="shared" si="114"/>
        <v>102.28104010750931</v>
      </c>
      <c r="M106" s="175">
        <f t="shared" si="114"/>
        <v>133.91970866790953</v>
      </c>
      <c r="N106" s="175">
        <f t="shared" si="114"/>
        <v>306.06412529558111</v>
      </c>
      <c r="O106" s="175">
        <f t="shared" si="114"/>
        <v>116.719394679761</v>
      </c>
      <c r="P106" s="175">
        <f t="shared" si="114"/>
        <v>84.214253333427024</v>
      </c>
      <c r="Q106" s="175">
        <f t="shared" si="114"/>
        <v>81.120356315795334</v>
      </c>
      <c r="R106" s="175">
        <f t="shared" si="114"/>
        <v>166.19401821629762</v>
      </c>
      <c r="S106" s="175">
        <f t="shared" si="112"/>
        <v>80.094452697764936</v>
      </c>
      <c r="T106" s="175">
        <f t="shared" si="112"/>
        <v>107.30294043011905</v>
      </c>
      <c r="U106" s="175">
        <f t="shared" si="112"/>
        <v>132.40266242377106</v>
      </c>
      <c r="V106" s="492">
        <f t="shared" ref="V106" si="138">V105*(1+V$14)</f>
        <v>92.741110254059208</v>
      </c>
    </row>
    <row r="107" spans="1:22" s="120" customFormat="1" hidden="1">
      <c r="A107" s="224">
        <f t="shared" si="26"/>
        <v>2101</v>
      </c>
      <c r="B107" s="175">
        <f t="shared" si="114"/>
        <v>86.337104335535926</v>
      </c>
      <c r="C107" s="175">
        <f t="shared" ref="C107:E107" si="139">C106*(1+C$14)</f>
        <v>119.22594989230578</v>
      </c>
      <c r="D107" s="175">
        <f t="shared" si="139"/>
        <v>157.72743530404205</v>
      </c>
      <c r="E107" s="175">
        <f t="shared" si="139"/>
        <v>121.72421775976306</v>
      </c>
      <c r="F107" s="175">
        <f t="shared" si="114"/>
        <v>156.30965400224233</v>
      </c>
      <c r="G107" s="175">
        <f t="shared" si="114"/>
        <v>225.69671674088264</v>
      </c>
      <c r="H107" s="175">
        <f t="shared" si="114"/>
        <v>224.97140985131253</v>
      </c>
      <c r="I107" s="175">
        <f t="shared" si="114"/>
        <v>84.503903334358952</v>
      </c>
      <c r="J107" s="175">
        <f t="shared" si="114"/>
        <v>128.03357556040487</v>
      </c>
      <c r="K107" s="175">
        <f t="shared" si="114"/>
        <v>87.630534396891676</v>
      </c>
      <c r="L107" s="175">
        <f t="shared" si="114"/>
        <v>107.54136904156793</v>
      </c>
      <c r="M107" s="175">
        <f t="shared" si="114"/>
        <v>140.8072189787749</v>
      </c>
      <c r="N107" s="175">
        <f t="shared" si="114"/>
        <v>321.80504826896299</v>
      </c>
      <c r="O107" s="175">
        <f t="shared" si="114"/>
        <v>122.72229031275796</v>
      </c>
      <c r="P107" s="175">
        <f t="shared" si="114"/>
        <v>88.545404766814187</v>
      </c>
      <c r="Q107" s="175">
        <f t="shared" si="114"/>
        <v>85.29238817058085</v>
      </c>
      <c r="R107" s="175">
        <f t="shared" si="114"/>
        <v>174.74140101345859</v>
      </c>
      <c r="S107" s="175">
        <f t="shared" si="112"/>
        <v>84.213722178606957</v>
      </c>
      <c r="T107" s="175">
        <f t="shared" si="112"/>
        <v>112.82154643628424</v>
      </c>
      <c r="U107" s="175">
        <f t="shared" si="112"/>
        <v>139.21215082320535</v>
      </c>
      <c r="V107" s="492">
        <f t="shared" ref="V107" si="140">V106*(1+V$14)</f>
        <v>97.510799192824024</v>
      </c>
    </row>
    <row r="108" spans="1:22" s="120" customFormat="1" hidden="1">
      <c r="A108" s="224">
        <f t="shared" si="26"/>
        <v>2102</v>
      </c>
      <c r="B108" s="175">
        <f t="shared" si="114"/>
        <v>90.777434308145516</v>
      </c>
      <c r="C108" s="175">
        <f t="shared" ref="C108:E108" si="141">C107*(1+C$14)</f>
        <v>125.35775802849497</v>
      </c>
      <c r="D108" s="175">
        <f t="shared" si="141"/>
        <v>165.83938049693998</v>
      </c>
      <c r="E108" s="175">
        <f t="shared" si="141"/>
        <v>127.98451217976792</v>
      </c>
      <c r="F108" s="175">
        <f t="shared" si="114"/>
        <v>164.34868249429147</v>
      </c>
      <c r="G108" s="175">
        <f t="shared" si="114"/>
        <v>237.30433207355983</v>
      </c>
      <c r="H108" s="175">
        <f t="shared" si="114"/>
        <v>236.54172254399637</v>
      </c>
      <c r="I108" s="175">
        <f t="shared" si="114"/>
        <v>88.849951509889635</v>
      </c>
      <c r="J108" s="175">
        <f t="shared" si="114"/>
        <v>134.61836117994346</v>
      </c>
      <c r="K108" s="175">
        <f t="shared" si="114"/>
        <v>92.137385667767106</v>
      </c>
      <c r="L108" s="175">
        <f t="shared" si="114"/>
        <v>113.07223746628297</v>
      </c>
      <c r="M108" s="175">
        <f t="shared" si="114"/>
        <v>148.04895495779724</v>
      </c>
      <c r="N108" s="175">
        <f t="shared" si="114"/>
        <v>338.35552922570753</v>
      </c>
      <c r="O108" s="175">
        <f t="shared" si="114"/>
        <v>129.03391575093872</v>
      </c>
      <c r="P108" s="175">
        <f t="shared" si="114"/>
        <v>93.09930795535449</v>
      </c>
      <c r="Q108" s="175">
        <f t="shared" si="114"/>
        <v>89.678988237192073</v>
      </c>
      <c r="R108" s="175">
        <f t="shared" si="114"/>
        <v>183.72837696484561</v>
      </c>
      <c r="S108" s="175">
        <f t="shared" si="112"/>
        <v>88.544846294623611</v>
      </c>
      <c r="T108" s="175">
        <f t="shared" si="112"/>
        <v>118.62397516090621</v>
      </c>
      <c r="U108" s="175">
        <f t="shared" si="112"/>
        <v>146.37185221241791</v>
      </c>
      <c r="V108" s="492">
        <f t="shared" ref="V108" si="142">V107*(1+V$14)</f>
        <v>102.52579393513436</v>
      </c>
    </row>
    <row r="109" spans="1:22" s="120" customFormat="1" hidden="1">
      <c r="A109" s="224">
        <f t="shared" si="26"/>
        <v>2103</v>
      </c>
      <c r="B109" s="175">
        <f t="shared" si="114"/>
        <v>95.446131104236116</v>
      </c>
      <c r="C109" s="175">
        <f t="shared" ref="C109:E109" si="143">C108*(1+C$14)</f>
        <v>131.80492595886486</v>
      </c>
      <c r="D109" s="175">
        <f t="shared" si="143"/>
        <v>174.36852422404178</v>
      </c>
      <c r="E109" s="175">
        <f t="shared" si="143"/>
        <v>134.56677446242517</v>
      </c>
      <c r="F109" s="175">
        <f t="shared" si="114"/>
        <v>172.80115940389675</v>
      </c>
      <c r="G109" s="175">
        <f t="shared" si="114"/>
        <v>249.5089287697989</v>
      </c>
      <c r="H109" s="175">
        <f t="shared" si="114"/>
        <v>248.70709811998151</v>
      </c>
      <c r="I109" s="175">
        <f t="shared" si="114"/>
        <v>93.419517582212592</v>
      </c>
      <c r="J109" s="175">
        <f t="shared" si="114"/>
        <v>141.54180329224576</v>
      </c>
      <c r="K109" s="175">
        <f t="shared" si="114"/>
        <v>96.876024962275892</v>
      </c>
      <c r="L109" s="175">
        <f t="shared" si="114"/>
        <v>118.8875592674441</v>
      </c>
      <c r="M109" s="175">
        <f t="shared" si="114"/>
        <v>155.66313448318186</v>
      </c>
      <c r="N109" s="175">
        <f t="shared" si="114"/>
        <v>355.75720385195172</v>
      </c>
      <c r="O109" s="175">
        <f t="shared" si="114"/>
        <v>135.67014901358533</v>
      </c>
      <c r="P109" s="175">
        <f t="shared" si="114"/>
        <v>97.887419054573058</v>
      </c>
      <c r="Q109" s="175">
        <f t="shared" si="114"/>
        <v>94.291191790317356</v>
      </c>
      <c r="R109" s="175">
        <f t="shared" si="114"/>
        <v>193.17755441102656</v>
      </c>
      <c r="S109" s="175">
        <f t="shared" si="112"/>
        <v>93.09872076085702</v>
      </c>
      <c r="T109" s="175">
        <f t="shared" si="112"/>
        <v>124.72482364813384</v>
      </c>
      <c r="U109" s="175">
        <f t="shared" si="112"/>
        <v>153.89977809697493</v>
      </c>
      <c r="V109" s="492">
        <f t="shared" ref="V109" si="144">V108*(1+V$14)</f>
        <v>107.79871059454095</v>
      </c>
    </row>
    <row r="110" spans="1:22" s="120" customFormat="1" hidden="1">
      <c r="A110" s="224">
        <f t="shared" si="26"/>
        <v>2104</v>
      </c>
      <c r="B110" s="175">
        <f t="shared" si="114"/>
        <v>100.35493966312272</v>
      </c>
      <c r="C110" s="175">
        <f t="shared" ref="C110:E110" si="145">C109*(1+C$14)</f>
        <v>138.58367268400661</v>
      </c>
      <c r="D110" s="175">
        <f t="shared" si="145"/>
        <v>183.33632306731425</v>
      </c>
      <c r="E110" s="175">
        <f t="shared" si="145"/>
        <v>141.48756346225923</v>
      </c>
      <c r="F110" s="175">
        <f t="shared" si="114"/>
        <v>181.68834844397435</v>
      </c>
      <c r="G110" s="175">
        <f t="shared" si="114"/>
        <v>262.34120966891913</v>
      </c>
      <c r="H110" s="175">
        <f t="shared" si="114"/>
        <v>261.49814075086539</v>
      </c>
      <c r="I110" s="175">
        <f t="shared" si="114"/>
        <v>98.224097109630122</v>
      </c>
      <c r="J110" s="175">
        <f t="shared" si="114"/>
        <v>148.82131905053703</v>
      </c>
      <c r="K110" s="175">
        <f t="shared" si="114"/>
        <v>101.85837317255999</v>
      </c>
      <c r="L110" s="175">
        <f t="shared" si="114"/>
        <v>125.00196392403333</v>
      </c>
      <c r="M110" s="175">
        <f t="shared" si="114"/>
        <v>163.66891238128932</v>
      </c>
      <c r="N110" s="175">
        <f t="shared" si="114"/>
        <v>374.05384916329342</v>
      </c>
      <c r="O110" s="175">
        <f t="shared" si="114"/>
        <v>142.64768472884651</v>
      </c>
      <c r="P110" s="175">
        <f t="shared" si="114"/>
        <v>102.92178341175843</v>
      </c>
      <c r="Q110" s="175">
        <f t="shared" si="114"/>
        <v>99.140601650445106</v>
      </c>
      <c r="R110" s="175">
        <f t="shared" si="114"/>
        <v>203.11270444284952</v>
      </c>
      <c r="S110" s="175">
        <f t="shared" si="114"/>
        <v>97.886801660576239</v>
      </c>
      <c r="T110" s="175">
        <f t="shared" ref="T110:U125" si="146">T109*(1+T$14)</f>
        <v>131.13943967024318</v>
      </c>
      <c r="U110" s="175">
        <f t="shared" si="146"/>
        <v>161.81486631682264</v>
      </c>
      <c r="V110" s="492">
        <f t="shared" ref="V110" si="147">V109*(1+V$14)</f>
        <v>113.34281413316974</v>
      </c>
    </row>
    <row r="111" spans="1:22" s="120" customFormat="1" hidden="1">
      <c r="A111" s="224">
        <f t="shared" si="26"/>
        <v>2105</v>
      </c>
      <c r="B111" s="175">
        <f t="shared" ref="B111:S126" si="148">B110*(1+B$14)</f>
        <v>105.51620896807647</v>
      </c>
      <c r="C111" s="175">
        <f t="shared" ref="C111:E111" si="149">C110*(1+C$14)</f>
        <v>145.71105135009694</v>
      </c>
      <c r="D111" s="175">
        <f t="shared" si="149"/>
        <v>192.76533712389019</v>
      </c>
      <c r="E111" s="175">
        <f t="shared" si="149"/>
        <v>148.76428965811783</v>
      </c>
      <c r="F111" s="175">
        <f t="shared" si="148"/>
        <v>191.0326069233227</v>
      </c>
      <c r="G111" s="175">
        <f t="shared" si="148"/>
        <v>275.83345666178127</v>
      </c>
      <c r="H111" s="175">
        <f t="shared" si="148"/>
        <v>274.94702858529132</v>
      </c>
      <c r="I111" s="175">
        <f t="shared" si="148"/>
        <v>103.27577686869856</v>
      </c>
      <c r="J111" s="175">
        <f t="shared" si="148"/>
        <v>156.47522137479422</v>
      </c>
      <c r="K111" s="175">
        <f t="shared" si="148"/>
        <v>107.09696428399727</v>
      </c>
      <c r="L111" s="175">
        <f t="shared" si="148"/>
        <v>131.4308333112881</v>
      </c>
      <c r="M111" s="175">
        <f t="shared" si="148"/>
        <v>172.08642861401671</v>
      </c>
      <c r="N111" s="175">
        <f t="shared" si="148"/>
        <v>393.29149363368055</v>
      </c>
      <c r="O111" s="175">
        <f t="shared" si="148"/>
        <v>149.98407613205177</v>
      </c>
      <c r="P111" s="175">
        <f t="shared" si="148"/>
        <v>108.21506586818154</v>
      </c>
      <c r="Q111" s="175">
        <f t="shared" si="148"/>
        <v>104.23941737282773</v>
      </c>
      <c r="R111" s="175">
        <f t="shared" si="148"/>
        <v>213.55882070186061</v>
      </c>
      <c r="S111" s="175">
        <f t="shared" si="148"/>
        <v>102.92113426509755</v>
      </c>
      <c r="T111" s="175">
        <f t="shared" si="146"/>
        <v>137.8839603376955</v>
      </c>
      <c r="U111" s="175">
        <f t="shared" si="146"/>
        <v>170.13702868780069</v>
      </c>
      <c r="V111" s="492">
        <f t="shared" ref="V111" si="150">V110*(1+V$14)</f>
        <v>119.17205173209955</v>
      </c>
    </row>
    <row r="112" spans="1:22" s="120" customFormat="1" hidden="1">
      <c r="A112" s="224">
        <f t="shared" ref="A112:A175" si="151">1+A111</f>
        <v>2106</v>
      </c>
      <c r="B112" s="175">
        <f t="shared" si="148"/>
        <v>110.94292311239418</v>
      </c>
      <c r="C112" s="175">
        <f t="shared" ref="C112:E112" si="152">C111*(1+C$14)</f>
        <v>153.2049921491282</v>
      </c>
      <c r="D112" s="175">
        <f t="shared" si="152"/>
        <v>202.67928676001554</v>
      </c>
      <c r="E112" s="175">
        <f t="shared" si="152"/>
        <v>156.41525895233625</v>
      </c>
      <c r="F112" s="175">
        <f t="shared" si="148"/>
        <v>200.8574419904196</v>
      </c>
      <c r="G112" s="175">
        <f t="shared" si="148"/>
        <v>290.0196119016403</v>
      </c>
      <c r="H112" s="175">
        <f t="shared" si="148"/>
        <v>289.08759469881937</v>
      </c>
      <c r="I112" s="175">
        <f t="shared" si="148"/>
        <v>108.58726526066995</v>
      </c>
      <c r="J112" s="175">
        <f t="shared" si="148"/>
        <v>164.52276502116183</v>
      </c>
      <c r="K112" s="175">
        <f t="shared" si="148"/>
        <v>112.60497690667681</v>
      </c>
      <c r="L112" s="175">
        <f t="shared" si="148"/>
        <v>138.19034039655136</v>
      </c>
      <c r="M112" s="175">
        <f t="shared" si="148"/>
        <v>180.93685894446332</v>
      </c>
      <c r="N112" s="175">
        <f t="shared" si="148"/>
        <v>413.51853298824506</v>
      </c>
      <c r="O112" s="175">
        <f t="shared" si="148"/>
        <v>157.69777922400496</v>
      </c>
      <c r="P112" s="175">
        <f t="shared" si="148"/>
        <v>113.78058261976238</v>
      </c>
      <c r="Q112" s="175">
        <f t="shared" si="148"/>
        <v>109.60046593763833</v>
      </c>
      <c r="R112" s="175">
        <f t="shared" si="148"/>
        <v>224.54218225626622</v>
      </c>
      <c r="S112" s="175">
        <f t="shared" si="148"/>
        <v>108.21438333581243</v>
      </c>
      <c r="T112" s="175">
        <f t="shared" si="146"/>
        <v>144.97535269491615</v>
      </c>
      <c r="U112" s="175">
        <f t="shared" si="146"/>
        <v>178.88720109336555</v>
      </c>
      <c r="V112" s="492">
        <f t="shared" ref="V112" si="153">V111*(1+V$14)</f>
        <v>125.30108787798314</v>
      </c>
    </row>
    <row r="113" spans="1:23" s="120" customFormat="1" hidden="1">
      <c r="A113" s="224">
        <f t="shared" si="151"/>
        <v>2107</v>
      </c>
      <c r="B113" s="175">
        <f t="shared" si="148"/>
        <v>116.64873396320036</v>
      </c>
      <c r="C113" s="175">
        <f t="shared" ref="C113:E113" si="154">C112*(1+C$14)</f>
        <v>161.08434742550375</v>
      </c>
      <c r="D113" s="175">
        <f t="shared" si="154"/>
        <v>213.10311228386058</v>
      </c>
      <c r="E113" s="175">
        <f t="shared" si="154"/>
        <v>164.45971872249885</v>
      </c>
      <c r="F113" s="175">
        <f t="shared" si="148"/>
        <v>211.18756976984596</v>
      </c>
      <c r="G113" s="175">
        <f t="shared" si="148"/>
        <v>304.93536319168459</v>
      </c>
      <c r="H113" s="175">
        <f t="shared" si="148"/>
        <v>303.95541220706122</v>
      </c>
      <c r="I113" s="175">
        <f t="shared" si="148"/>
        <v>114.17192428174168</v>
      </c>
      <c r="J113" s="175">
        <f t="shared" si="148"/>
        <v>172.98419502072443</v>
      </c>
      <c r="K113" s="175">
        <f t="shared" si="148"/>
        <v>118.39626742854261</v>
      </c>
      <c r="L113" s="175">
        <f t="shared" si="148"/>
        <v>145.29748992525487</v>
      </c>
      <c r="M113" s="175">
        <f t="shared" si="148"/>
        <v>190.24246820833866</v>
      </c>
      <c r="N113" s="175">
        <f t="shared" si="148"/>
        <v>434.78585195137941</v>
      </c>
      <c r="O113" s="175">
        <f t="shared" si="148"/>
        <v>165.8081992003454</v>
      </c>
      <c r="P113" s="175">
        <f t="shared" si="148"/>
        <v>119.63233471633538</v>
      </c>
      <c r="Q113" s="175">
        <f t="shared" si="148"/>
        <v>115.23723401852664</v>
      </c>
      <c r="R113" s="175">
        <f t="shared" si="148"/>
        <v>236.09041971061512</v>
      </c>
      <c r="S113" s="175">
        <f t="shared" si="148"/>
        <v>113.77986498465316</v>
      </c>
      <c r="T113" s="175">
        <f t="shared" si="146"/>
        <v>152.43145640392049</v>
      </c>
      <c r="U113" s="175">
        <f t="shared" si="146"/>
        <v>188.08739615253864</v>
      </c>
      <c r="V113" s="492">
        <f t="shared" ref="V113" si="155">V112*(1+V$14)</f>
        <v>131.74534125417836</v>
      </c>
    </row>
    <row r="114" spans="1:23" s="120" customFormat="1" hidden="1">
      <c r="A114" s="224">
        <f t="shared" si="151"/>
        <v>2108</v>
      </c>
      <c r="B114" s="175">
        <f t="shared" si="148"/>
        <v>122.64799550515332</v>
      </c>
      <c r="C114" s="175">
        <f t="shared" ref="C114:E114" si="156">C113*(1+C$14)</f>
        <v>169.36893910247201</v>
      </c>
      <c r="D114" s="175">
        <f t="shared" si="156"/>
        <v>224.06303668731249</v>
      </c>
      <c r="E114" s="175">
        <f t="shared" si="156"/>
        <v>172.91790624164969</v>
      </c>
      <c r="F114" s="175">
        <f t="shared" si="148"/>
        <v>222.04897754010469</v>
      </c>
      <c r="G114" s="175">
        <f t="shared" si="148"/>
        <v>320.61823376406863</v>
      </c>
      <c r="H114" s="175">
        <f t="shared" si="148"/>
        <v>319.58788375619565</v>
      </c>
      <c r="I114" s="175">
        <f t="shared" si="148"/>
        <v>120.04380313754051</v>
      </c>
      <c r="J114" s="175">
        <f t="shared" si="148"/>
        <v>181.88079760949248</v>
      </c>
      <c r="K114" s="175">
        <f t="shared" si="148"/>
        <v>124.48540487360835</v>
      </c>
      <c r="L114" s="175">
        <f t="shared" si="148"/>
        <v>152.77016119938864</v>
      </c>
      <c r="M114" s="175">
        <f t="shared" si="148"/>
        <v>200.02666632512705</v>
      </c>
      <c r="N114" s="175">
        <f t="shared" si="148"/>
        <v>457.14695225633471</v>
      </c>
      <c r="O114" s="175">
        <f t="shared" si="148"/>
        <v>174.33573926877784</v>
      </c>
      <c r="P114" s="175">
        <f t="shared" si="148"/>
        <v>125.78504328378689</v>
      </c>
      <c r="Q114" s="175">
        <f t="shared" si="148"/>
        <v>121.16390191075151</v>
      </c>
      <c r="R114" s="175">
        <f t="shared" si="148"/>
        <v>248.23258471551139</v>
      </c>
      <c r="S114" s="175">
        <f t="shared" si="148"/>
        <v>119.63158017314694</v>
      </c>
      <c r="T114" s="175">
        <f t="shared" si="146"/>
        <v>160.27102862316477</v>
      </c>
      <c r="U114" s="175">
        <f t="shared" si="146"/>
        <v>197.76075859657487</v>
      </c>
      <c r="V114" s="492">
        <f t="shared" ref="V114" si="157">V113*(1+V$14)</f>
        <v>138.52102352919562</v>
      </c>
    </row>
    <row r="115" spans="1:23" s="120" customFormat="1" hidden="1">
      <c r="A115" s="224">
        <f t="shared" si="151"/>
        <v>2109</v>
      </c>
      <c r="B115" s="175">
        <f t="shared" si="148"/>
        <v>128.95579995045327</v>
      </c>
      <c r="C115" s="175">
        <f t="shared" ref="C115:E115" si="158">C114*(1+C$14)</f>
        <v>178.07960854770906</v>
      </c>
      <c r="D115" s="175">
        <f t="shared" si="158"/>
        <v>235.58663161458753</v>
      </c>
      <c r="E115" s="175">
        <f t="shared" si="158"/>
        <v>181.81109958876158</v>
      </c>
      <c r="F115" s="175">
        <f t="shared" si="148"/>
        <v>233.46898910925364</v>
      </c>
      <c r="G115" s="175">
        <f t="shared" si="148"/>
        <v>337.10767667629489</v>
      </c>
      <c r="H115" s="175">
        <f t="shared" si="148"/>
        <v>336.02433561599497</v>
      </c>
      <c r="I115" s="175">
        <f t="shared" si="148"/>
        <v>126.21767358640467</v>
      </c>
      <c r="J115" s="175">
        <f t="shared" si="148"/>
        <v>191.23495377772477</v>
      </c>
      <c r="K115" s="175">
        <f t="shared" si="148"/>
        <v>130.88770755293521</v>
      </c>
      <c r="L115" s="175">
        <f t="shared" si="148"/>
        <v>160.62715305607335</v>
      </c>
      <c r="M115" s="175">
        <f t="shared" si="148"/>
        <v>210.31406718991454</v>
      </c>
      <c r="N115" s="175">
        <f t="shared" si="148"/>
        <v>480.65808723837097</v>
      </c>
      <c r="O115" s="175">
        <f t="shared" si="148"/>
        <v>183.30185197697978</v>
      </c>
      <c r="P115" s="175">
        <f t="shared" si="148"/>
        <v>132.25418655767251</v>
      </c>
      <c r="Q115" s="175">
        <f t="shared" si="148"/>
        <v>127.39537920424232</v>
      </c>
      <c r="R115" s="175">
        <f t="shared" si="148"/>
        <v>260.99922305222196</v>
      </c>
      <c r="S115" s="175">
        <f t="shared" si="148"/>
        <v>125.78424993433131</v>
      </c>
      <c r="T115" s="175">
        <f t="shared" si="146"/>
        <v>168.51379119452304</v>
      </c>
      <c r="U115" s="175">
        <f t="shared" si="146"/>
        <v>207.93162349366119</v>
      </c>
      <c r="V115" s="492">
        <f t="shared" ref="V115" si="159">V114*(1+V$14)</f>
        <v>145.64518014004088</v>
      </c>
    </row>
    <row r="116" spans="1:23" s="120" customFormat="1" hidden="1">
      <c r="A116" s="224">
        <f t="shared" si="151"/>
        <v>2110</v>
      </c>
      <c r="B116" s="175">
        <f t="shared" si="148"/>
        <v>135.58801570599329</v>
      </c>
      <c r="C116" s="175">
        <f t="shared" ref="C116:E116" si="160">C115*(1+C$14)</f>
        <v>187.23826900349545</v>
      </c>
      <c r="D116" s="175">
        <f t="shared" si="160"/>
        <v>247.70288672361863</v>
      </c>
      <c r="E116" s="175">
        <f t="shared" si="160"/>
        <v>191.16167117753798</v>
      </c>
      <c r="F116" s="175">
        <f t="shared" si="148"/>
        <v>245.47633355281741</v>
      </c>
      <c r="G116" s="175">
        <f t="shared" si="148"/>
        <v>354.44517406241505</v>
      </c>
      <c r="H116" s="175">
        <f t="shared" si="148"/>
        <v>353.30611661206905</v>
      </c>
      <c r="I116" s="175">
        <f t="shared" si="148"/>
        <v>132.70906710037605</v>
      </c>
      <c r="J116" s="175">
        <f t="shared" si="148"/>
        <v>201.07019557330045</v>
      </c>
      <c r="K116" s="175">
        <f t="shared" si="148"/>
        <v>137.61928160057494</v>
      </c>
      <c r="L116" s="175">
        <f t="shared" si="148"/>
        <v>168.88823115938735</v>
      </c>
      <c r="M116" s="175">
        <f t="shared" si="148"/>
        <v>221.13055059403112</v>
      </c>
      <c r="N116" s="175">
        <f t="shared" si="148"/>
        <v>505.37840335005319</v>
      </c>
      <c r="O116" s="175">
        <f t="shared" si="148"/>
        <v>192.72909318031054</v>
      </c>
      <c r="P116" s="175">
        <f t="shared" si="148"/>
        <v>139.05603882147867</v>
      </c>
      <c r="Q116" s="175">
        <f t="shared" si="148"/>
        <v>133.94734229133107</v>
      </c>
      <c r="R116" s="175">
        <f t="shared" si="148"/>
        <v>274.42245147603637</v>
      </c>
      <c r="S116" s="175">
        <f t="shared" si="148"/>
        <v>132.25335240613776</v>
      </c>
      <c r="T116" s="175">
        <f t="shared" si="146"/>
        <v>177.18048025709723</v>
      </c>
      <c r="U116" s="175">
        <f t="shared" si="146"/>
        <v>218.6255774681201</v>
      </c>
      <c r="V116" s="492">
        <f t="shared" ref="V116" si="161">V115*(1+V$14)</f>
        <v>153.13573317305202</v>
      </c>
    </row>
    <row r="117" spans="1:23" s="120" customFormat="1" hidden="1">
      <c r="A117" s="224">
        <f t="shared" si="151"/>
        <v>2111</v>
      </c>
      <c r="B117" s="175">
        <f t="shared" si="148"/>
        <v>142.56132729316658</v>
      </c>
      <c r="C117" s="175">
        <f t="shared" ref="C117:E117" si="162">C116*(1+C$14)</f>
        <v>196.86796071338475</v>
      </c>
      <c r="D117" s="175">
        <f t="shared" si="162"/>
        <v>260.44228261470943</v>
      </c>
      <c r="E117" s="175">
        <f t="shared" si="162"/>
        <v>200.99314403820921</v>
      </c>
      <c r="F117" s="175">
        <f t="shared" si="148"/>
        <v>258.1012174868996</v>
      </c>
      <c r="G117" s="175">
        <f t="shared" si="148"/>
        <v>372.67434148873531</v>
      </c>
      <c r="H117" s="175">
        <f t="shared" si="148"/>
        <v>371.47670214620956</v>
      </c>
      <c r="I117" s="175">
        <f t="shared" si="148"/>
        <v>139.53431393738765</v>
      </c>
      <c r="J117" s="175">
        <f t="shared" si="148"/>
        <v>211.41126530078168</v>
      </c>
      <c r="K117" s="175">
        <f t="shared" si="148"/>
        <v>144.69706149142215</v>
      </c>
      <c r="L117" s="175">
        <f t="shared" si="148"/>
        <v>177.5741777244192</v>
      </c>
      <c r="M117" s="175">
        <f t="shared" si="148"/>
        <v>232.50332733028074</v>
      </c>
      <c r="N117" s="175">
        <f t="shared" si="148"/>
        <v>531.37008895469978</v>
      </c>
      <c r="O117" s="175">
        <f t="shared" si="148"/>
        <v>202.64117878508759</v>
      </c>
      <c r="P117" s="175">
        <f t="shared" si="148"/>
        <v>146.20771134748477</v>
      </c>
      <c r="Q117" s="175">
        <f t="shared" si="148"/>
        <v>140.8362738035128</v>
      </c>
      <c r="R117" s="175">
        <f t="shared" si="148"/>
        <v>288.53603851169174</v>
      </c>
      <c r="S117" s="175">
        <f t="shared" si="148"/>
        <v>139.05516176940782</v>
      </c>
      <c r="T117" s="175">
        <f t="shared" si="146"/>
        <v>186.29289841267271</v>
      </c>
      <c r="U117" s="175">
        <f t="shared" si="146"/>
        <v>229.86952306812572</v>
      </c>
      <c r="V117" s="492">
        <f t="shared" ref="V117" si="163">V116*(1+V$14)</f>
        <v>161.01152645010282</v>
      </c>
    </row>
    <row r="118" spans="1:23" s="120" customFormat="1" hidden="1">
      <c r="A118" s="224">
        <f t="shared" si="151"/>
        <v>2112</v>
      </c>
      <c r="B118" s="175">
        <f t="shared" si="148"/>
        <v>149.8932773207552</v>
      </c>
      <c r="C118" s="175">
        <f t="shared" ref="C118:E118" si="164">C117*(1+C$14)</f>
        <v>206.99290888404479</v>
      </c>
      <c r="D118" s="175">
        <f t="shared" si="164"/>
        <v>273.83686750991956</v>
      </c>
      <c r="E118" s="175">
        <f t="shared" si="164"/>
        <v>211.3302509939096</v>
      </c>
      <c r="F118" s="175">
        <f t="shared" si="148"/>
        <v>271.37540105831221</v>
      </c>
      <c r="G118" s="175">
        <f t="shared" si="148"/>
        <v>391.84103767655114</v>
      </c>
      <c r="H118" s="175">
        <f t="shared" si="148"/>
        <v>390.58180356651587</v>
      </c>
      <c r="I118" s="175">
        <f t="shared" si="148"/>
        <v>146.71058422293953</v>
      </c>
      <c r="J118" s="175">
        <f t="shared" si="148"/>
        <v>222.28417776509281</v>
      </c>
      <c r="K118" s="175">
        <f t="shared" si="148"/>
        <v>152.13885264290562</v>
      </c>
      <c r="L118" s="175">
        <f t="shared" si="148"/>
        <v>186.70684379863573</v>
      </c>
      <c r="M118" s="175">
        <f t="shared" si="148"/>
        <v>244.46100764654284</v>
      </c>
      <c r="N118" s="175">
        <f t="shared" si="148"/>
        <v>558.69853077230005</v>
      </c>
      <c r="O118" s="175">
        <f t="shared" si="148"/>
        <v>213.06304441017798</v>
      </c>
      <c r="P118" s="175">
        <f t="shared" si="148"/>
        <v>153.72719544321993</v>
      </c>
      <c r="Q118" s="175">
        <f t="shared" si="148"/>
        <v>148.07950407644418</v>
      </c>
      <c r="R118" s="175">
        <f t="shared" si="148"/>
        <v>303.37548940411841</v>
      </c>
      <c r="S118" s="175">
        <f t="shared" si="148"/>
        <v>146.20678918849694</v>
      </c>
      <c r="T118" s="175">
        <f t="shared" si="146"/>
        <v>195.87396957405093</v>
      </c>
      <c r="U118" s="175">
        <f t="shared" si="146"/>
        <v>241.69174644386104</v>
      </c>
      <c r="V118" s="492">
        <f t="shared" ref="V118" si="165">V117*(1+V$14)</f>
        <v>169.29237293359725</v>
      </c>
    </row>
    <row r="119" spans="1:23" s="120" customFormat="1" hidden="1">
      <c r="A119" s="224">
        <f t="shared" si="151"/>
        <v>2113</v>
      </c>
      <c r="B119" s="175">
        <f t="shared" si="148"/>
        <v>157.60231061649066</v>
      </c>
      <c r="C119" s="175">
        <f t="shared" ref="C119:E119" si="166">C118*(1+C$14)</f>
        <v>217.63858462808486</v>
      </c>
      <c r="D119" s="175">
        <f t="shared" si="166"/>
        <v>287.92033787608227</v>
      </c>
      <c r="E119" s="175">
        <f t="shared" si="166"/>
        <v>222.19899688050444</v>
      </c>
      <c r="F119" s="175">
        <f t="shared" si="148"/>
        <v>285.3322778428884</v>
      </c>
      <c r="G119" s="175">
        <f t="shared" si="148"/>
        <v>411.99347986793816</v>
      </c>
      <c r="H119" s="175">
        <f t="shared" si="148"/>
        <v>410.66948316244225</v>
      </c>
      <c r="I119" s="175">
        <f t="shared" si="148"/>
        <v>154.25593114461122</v>
      </c>
      <c r="J119" s="175">
        <f t="shared" si="148"/>
        <v>233.71628571640119</v>
      </c>
      <c r="K119" s="175">
        <f t="shared" si="148"/>
        <v>159.96337620769091</v>
      </c>
      <c r="L119" s="175">
        <f t="shared" si="148"/>
        <v>196.30920423208835</v>
      </c>
      <c r="M119" s="175">
        <f t="shared" si="148"/>
        <v>257.03367321995268</v>
      </c>
      <c r="N119" s="175">
        <f t="shared" si="148"/>
        <v>587.43247837146805</v>
      </c>
      <c r="O119" s="175">
        <f t="shared" si="148"/>
        <v>224.02090811699406</v>
      </c>
      <c r="P119" s="175">
        <f t="shared" si="148"/>
        <v>161.63340771180521</v>
      </c>
      <c r="Q119" s="175">
        <f t="shared" si="148"/>
        <v>155.69525474749335</v>
      </c>
      <c r="R119" s="175">
        <f t="shared" si="148"/>
        <v>318.97813543821474</v>
      </c>
      <c r="S119" s="175">
        <f t="shared" si="148"/>
        <v>153.72622585745972</v>
      </c>
      <c r="T119" s="175">
        <f t="shared" si="146"/>
        <v>205.94779663423986</v>
      </c>
      <c r="U119" s="175">
        <f t="shared" si="146"/>
        <v>254.12198850637267</v>
      </c>
      <c r="V119" s="492">
        <f t="shared" ref="V119" si="167">V118*(1+V$14)</f>
        <v>177.99910456950934</v>
      </c>
    </row>
    <row r="120" spans="1:23" s="120" customFormat="1" hidden="1">
      <c r="A120" s="224">
        <f t="shared" si="151"/>
        <v>2114</v>
      </c>
      <c r="B120" s="175">
        <f t="shared" si="148"/>
        <v>165.70782062830713</v>
      </c>
      <c r="C120" s="175">
        <f t="shared" ref="C120:E120" si="168">C119*(1+C$14)</f>
        <v>228.83176904118145</v>
      </c>
      <c r="D120" s="175">
        <f t="shared" si="168"/>
        <v>302.72812319427533</v>
      </c>
      <c r="E120" s="175">
        <f t="shared" si="168"/>
        <v>233.62672396639184</v>
      </c>
      <c r="F120" s="175">
        <f t="shared" si="148"/>
        <v>300.00695885297722</v>
      </c>
      <c r="G120" s="175">
        <f t="shared" si="148"/>
        <v>433.18236512482264</v>
      </c>
      <c r="H120" s="175">
        <f t="shared" si="148"/>
        <v>431.79027507405766</v>
      </c>
      <c r="I120" s="175">
        <f t="shared" si="148"/>
        <v>162.18933636807432</v>
      </c>
      <c r="J120" s="175">
        <f t="shared" si="148"/>
        <v>245.73634866083771</v>
      </c>
      <c r="K120" s="175">
        <f t="shared" si="148"/>
        <v>168.19031617007835</v>
      </c>
      <c r="L120" s="175">
        <f t="shared" si="148"/>
        <v>206.40541547474524</v>
      </c>
      <c r="M120" s="175">
        <f t="shared" si="148"/>
        <v>270.25295283272442</v>
      </c>
      <c r="N120" s="175">
        <f t="shared" si="148"/>
        <v>617.64421712124181</v>
      </c>
      <c r="O120" s="175">
        <f t="shared" si="148"/>
        <v>235.54233636570223</v>
      </c>
      <c r="P120" s="175">
        <f t="shared" si="148"/>
        <v>169.94623764004211</v>
      </c>
      <c r="Q120" s="175">
        <f t="shared" si="148"/>
        <v>163.70268459551792</v>
      </c>
      <c r="R120" s="175">
        <f t="shared" si="148"/>
        <v>335.38322785235141</v>
      </c>
      <c r="S120" s="175">
        <f t="shared" si="148"/>
        <v>161.63238826010678</v>
      </c>
      <c r="T120" s="175">
        <f t="shared" si="146"/>
        <v>216.53972210157949</v>
      </c>
      <c r="U120" s="175">
        <f t="shared" si="146"/>
        <v>267.19151974613607</v>
      </c>
      <c r="V120" s="492">
        <f t="shared" ref="V120" si="169">V119*(1+V$14)</f>
        <v>187.15362469385809</v>
      </c>
    </row>
    <row r="121" spans="1:23" s="120" customFormat="1" hidden="1">
      <c r="A121" s="224">
        <f t="shared" si="151"/>
        <v>2115</v>
      </c>
      <c r="B121" s="175">
        <f t="shared" si="148"/>
        <v>174.23019821201811</v>
      </c>
      <c r="C121" s="175">
        <f t="shared" ref="C121:E121" si="170">C120*(1+C$14)</f>
        <v>240.60062057470012</v>
      </c>
      <c r="D121" s="175">
        <f t="shared" si="170"/>
        <v>318.29747508899851</v>
      </c>
      <c r="E121" s="175">
        <f t="shared" si="170"/>
        <v>245.64218073685453</v>
      </c>
      <c r="F121" s="175">
        <f t="shared" si="148"/>
        <v>315.43636086545621</v>
      </c>
      <c r="G121" s="175">
        <f t="shared" si="148"/>
        <v>455.46099786648119</v>
      </c>
      <c r="H121" s="175">
        <f t="shared" si="148"/>
        <v>453.99731241968624</v>
      </c>
      <c r="I121" s="175">
        <f t="shared" si="148"/>
        <v>170.53075778885736</v>
      </c>
      <c r="J121" s="175">
        <f t="shared" si="148"/>
        <v>258.37460521016288</v>
      </c>
      <c r="K121" s="175">
        <f t="shared" si="148"/>
        <v>176.84036886457548</v>
      </c>
      <c r="L121" s="175">
        <f t="shared" si="148"/>
        <v>217.02087634634893</v>
      </c>
      <c r="M121" s="175">
        <f t="shared" si="148"/>
        <v>284.15210193999269</v>
      </c>
      <c r="N121" s="175">
        <f t="shared" si="148"/>
        <v>649.40975003781909</v>
      </c>
      <c r="O121" s="175">
        <f t="shared" si="148"/>
        <v>247.65631336356915</v>
      </c>
      <c r="P121" s="175">
        <f t="shared" si="148"/>
        <v>178.68659763396323</v>
      </c>
      <c r="Q121" s="175">
        <f t="shared" si="148"/>
        <v>172.12193773818959</v>
      </c>
      <c r="R121" s="175">
        <f t="shared" si="148"/>
        <v>352.63203658186075</v>
      </c>
      <c r="S121" s="175">
        <f t="shared" si="148"/>
        <v>169.94516575779292</v>
      </c>
      <c r="T121" s="175">
        <f t="shared" si="146"/>
        <v>227.67639185334048</v>
      </c>
      <c r="U121" s="175">
        <f t="shared" si="146"/>
        <v>280.93321889955035</v>
      </c>
      <c r="V121" s="492">
        <f t="shared" ref="V121" si="171">V120*(1+V$14)</f>
        <v>196.77896313445507</v>
      </c>
    </row>
    <row r="122" spans="1:23" s="120" customFormat="1" hidden="1">
      <c r="A122" s="224">
        <f t="shared" si="151"/>
        <v>2116</v>
      </c>
      <c r="B122" s="175">
        <f t="shared" si="148"/>
        <v>183.19088292815016</v>
      </c>
      <c r="C122" s="175">
        <f t="shared" ref="C122:E122" si="172">C121*(1+C$14)</f>
        <v>252.97474587330112</v>
      </c>
      <c r="D122" s="175">
        <f t="shared" si="172"/>
        <v>334.66756104127791</v>
      </c>
      <c r="E122" s="175">
        <f t="shared" si="172"/>
        <v>258.27559421600102</v>
      </c>
      <c r="F122" s="175">
        <f t="shared" si="148"/>
        <v>331.6592992924667</v>
      </c>
      <c r="G122" s="175">
        <f t="shared" si="148"/>
        <v>478.88542396631277</v>
      </c>
      <c r="H122" s="175">
        <f t="shared" si="148"/>
        <v>477.34646096174129</v>
      </c>
      <c r="I122" s="175">
        <f t="shared" si="148"/>
        <v>179.30117973999089</v>
      </c>
      <c r="J122" s="175">
        <f t="shared" si="148"/>
        <v>271.66284915238703</v>
      </c>
      <c r="K122" s="175">
        <f t="shared" si="148"/>
        <v>185.93529504121719</v>
      </c>
      <c r="L122" s="175">
        <f t="shared" si="148"/>
        <v>228.18229193167639</v>
      </c>
      <c r="M122" s="175">
        <f t="shared" si="148"/>
        <v>298.76608632984028</v>
      </c>
      <c r="N122" s="175">
        <f t="shared" si="148"/>
        <v>682.80898898369787</v>
      </c>
      <c r="O122" s="175">
        <f t="shared" si="148"/>
        <v>260.39331397990355</v>
      </c>
      <c r="P122" s="175">
        <f t="shared" si="148"/>
        <v>187.87647562771878</v>
      </c>
      <c r="Q122" s="175">
        <f t="shared" si="148"/>
        <v>180.97419430811433</v>
      </c>
      <c r="R122" s="175">
        <f t="shared" si="148"/>
        <v>370.76795408091823</v>
      </c>
      <c r="S122" s="175">
        <f t="shared" si="148"/>
        <v>178.68547062465234</v>
      </c>
      <c r="T122" s="175">
        <f t="shared" si="146"/>
        <v>239.38582216818008</v>
      </c>
      <c r="U122" s="175">
        <f t="shared" si="146"/>
        <v>295.38165566126287</v>
      </c>
      <c r="V122" s="492">
        <f t="shared" ref="V122" si="173">V121*(1+V$14)</f>
        <v>206.89933414654288</v>
      </c>
      <c r="W122" s="180"/>
    </row>
    <row r="123" spans="1:23" s="120" customFormat="1" hidden="1">
      <c r="A123" s="224">
        <f t="shared" si="151"/>
        <v>2117</v>
      </c>
      <c r="B123" s="175">
        <f t="shared" si="148"/>
        <v>192.61241697698063</v>
      </c>
      <c r="C123" s="175">
        <f t="shared" ref="C123:E123" si="174">C122*(1+C$14)</f>
        <v>265.98527425573349</v>
      </c>
      <c r="D123" s="175">
        <f t="shared" si="174"/>
        <v>351.87956292144861</v>
      </c>
      <c r="E123" s="175">
        <f t="shared" si="174"/>
        <v>271.55874600823495</v>
      </c>
      <c r="F123" s="175">
        <f t="shared" si="148"/>
        <v>348.71658582850461</v>
      </c>
      <c r="G123" s="175">
        <f t="shared" si="148"/>
        <v>503.51457174522722</v>
      </c>
      <c r="H123" s="175">
        <f t="shared" si="148"/>
        <v>501.89645964701253</v>
      </c>
      <c r="I123" s="175">
        <f t="shared" si="148"/>
        <v>188.52266578183915</v>
      </c>
      <c r="J123" s="175">
        <f t="shared" si="148"/>
        <v>285.63450943471327</v>
      </c>
      <c r="K123" s="175">
        <f t="shared" si="148"/>
        <v>195.49797460861271</v>
      </c>
      <c r="L123" s="175">
        <f t="shared" si="148"/>
        <v>239.91774076194187</v>
      </c>
      <c r="M123" s="175">
        <f t="shared" si="148"/>
        <v>314.1316700859731</v>
      </c>
      <c r="N123" s="175">
        <f t="shared" si="148"/>
        <v>717.92595570021604</v>
      </c>
      <c r="O123" s="175">
        <f t="shared" si="148"/>
        <v>273.78538041102439</v>
      </c>
      <c r="P123" s="175">
        <f t="shared" si="148"/>
        <v>197.53899039814581</v>
      </c>
      <c r="Q123" s="175">
        <f t="shared" si="148"/>
        <v>190.28172373523273</v>
      </c>
      <c r="R123" s="175">
        <f t="shared" si="148"/>
        <v>389.83660448399894</v>
      </c>
      <c r="S123" s="175">
        <f t="shared" si="148"/>
        <v>187.87529065615328</v>
      </c>
      <c r="T123" s="175">
        <f t="shared" si="146"/>
        <v>251.69747020608693</v>
      </c>
      <c r="U123" s="175">
        <f t="shared" si="146"/>
        <v>310.57317765040034</v>
      </c>
      <c r="V123" s="492">
        <f t="shared" ref="V123" si="175">V122*(1+V$14)</f>
        <v>217.54019732807222</v>
      </c>
      <c r="W123" s="181"/>
    </row>
    <row r="124" spans="1:23" s="120" customFormat="1" hidden="1">
      <c r="A124" s="224">
        <f t="shared" si="151"/>
        <v>2118</v>
      </c>
      <c r="B124" s="175">
        <f t="shared" si="148"/>
        <v>202.51850190746217</v>
      </c>
      <c r="C124" s="175">
        <f t="shared" ref="C124:E124" si="176">C123*(1+C$14)</f>
        <v>279.66493602618732</v>
      </c>
      <c r="D124" s="175">
        <f t="shared" si="176"/>
        <v>369.97678058949322</v>
      </c>
      <c r="E124" s="175">
        <f t="shared" si="176"/>
        <v>285.52505225054813</v>
      </c>
      <c r="F124" s="175">
        <f t="shared" si="148"/>
        <v>366.65113111951541</v>
      </c>
      <c r="G124" s="175">
        <f t="shared" si="148"/>
        <v>529.41040021634478</v>
      </c>
      <c r="H124" s="175">
        <f t="shared" si="148"/>
        <v>527.70906837496125</v>
      </c>
      <c r="I124" s="175">
        <f t="shared" si="148"/>
        <v>198.21841420692056</v>
      </c>
      <c r="J124" s="175">
        <f t="shared" si="148"/>
        <v>300.32473426001548</v>
      </c>
      <c r="K124" s="175">
        <f t="shared" si="148"/>
        <v>205.55246419243579</v>
      </c>
      <c r="L124" s="175">
        <f t="shared" si="148"/>
        <v>252.25674545134922</v>
      </c>
      <c r="M124" s="175">
        <f t="shared" si="148"/>
        <v>330.28750807432851</v>
      </c>
      <c r="N124" s="175">
        <f t="shared" si="148"/>
        <v>754.84899317922452</v>
      </c>
      <c r="O124" s="175">
        <f t="shared" si="148"/>
        <v>287.86620278811927</v>
      </c>
      <c r="P124" s="175">
        <f t="shared" si="148"/>
        <v>207.69844972417397</v>
      </c>
      <c r="Q124" s="175">
        <f t="shared" si="148"/>
        <v>200.06794076954216</v>
      </c>
      <c r="R124" s="175">
        <f t="shared" si="148"/>
        <v>409.88595838152338</v>
      </c>
      <c r="S124" s="175">
        <f t="shared" si="148"/>
        <v>197.53774448331845</v>
      </c>
      <c r="T124" s="175">
        <f t="shared" si="146"/>
        <v>264.64230811311984</v>
      </c>
      <c r="U124" s="175">
        <f t="shared" si="146"/>
        <v>326.54600184948652</v>
      </c>
      <c r="V124" s="492">
        <f t="shared" ref="V124" si="177">V123*(1+V$14)</f>
        <v>228.72832166786046</v>
      </c>
    </row>
    <row r="125" spans="1:23" s="120" customFormat="1" hidden="1">
      <c r="A125" s="224">
        <f t="shared" si="151"/>
        <v>2119</v>
      </c>
      <c r="B125" s="175">
        <f t="shared" si="148"/>
        <v>212.93405824269556</v>
      </c>
      <c r="C125" s="175">
        <f t="shared" ref="C125:E125" si="178">C124*(1+C$14)</f>
        <v>294.04814481321057</v>
      </c>
      <c r="D125" s="175">
        <f t="shared" si="178"/>
        <v>389.00474082356089</v>
      </c>
      <c r="E125" s="175">
        <f t="shared" si="178"/>
        <v>300.20964767677208</v>
      </c>
      <c r="F125" s="175">
        <f t="shared" si="148"/>
        <v>385.50805271227603</v>
      </c>
      <c r="G125" s="175">
        <f t="shared" si="148"/>
        <v>556.63805495394195</v>
      </c>
      <c r="H125" s="175">
        <f t="shared" si="148"/>
        <v>554.84922336576017</v>
      </c>
      <c r="I125" s="175">
        <f t="shared" si="148"/>
        <v>208.41281639934925</v>
      </c>
      <c r="J125" s="175">
        <f t="shared" si="148"/>
        <v>315.77047950841012</v>
      </c>
      <c r="K125" s="175">
        <f t="shared" si="148"/>
        <v>216.1240576541563</v>
      </c>
      <c r="L125" s="175">
        <f t="shared" si="148"/>
        <v>265.23034696649228</v>
      </c>
      <c r="M125" s="175">
        <f t="shared" si="148"/>
        <v>347.27424318628357</v>
      </c>
      <c r="N125" s="175">
        <f t="shared" si="148"/>
        <v>793.67098790563682</v>
      </c>
      <c r="O125" s="175">
        <f t="shared" si="148"/>
        <v>302.67120393077732</v>
      </c>
      <c r="P125" s="175">
        <f t="shared" si="148"/>
        <v>218.38041153737788</v>
      </c>
      <c r="Q125" s="175">
        <f t="shared" si="148"/>
        <v>210.3574643850757</v>
      </c>
      <c r="R125" s="175">
        <f t="shared" si="148"/>
        <v>430.96645349843192</v>
      </c>
      <c r="S125" s="175">
        <f t="shared" si="148"/>
        <v>207.6971397317638</v>
      </c>
      <c r="T125" s="175">
        <f t="shared" si="146"/>
        <v>278.25290093736407</v>
      </c>
      <c r="U125" s="175">
        <f t="shared" si="146"/>
        <v>343.34031074607645</v>
      </c>
      <c r="V125" s="492">
        <f t="shared" ref="V125" si="179">V124*(1+V$14)</f>
        <v>240.49185288775638</v>
      </c>
    </row>
    <row r="126" spans="1:23" s="120" customFormat="1" hidden="1">
      <c r="A126" s="224">
        <f t="shared" si="151"/>
        <v>2120</v>
      </c>
      <c r="B126" s="175">
        <f t="shared" si="148"/>
        <v>223.88528817194947</v>
      </c>
      <c r="C126" s="175">
        <f t="shared" ref="C126:E126" si="180">C125*(1+C$14)</f>
        <v>309.17108414332819</v>
      </c>
      <c r="D126" s="175">
        <f t="shared" si="180"/>
        <v>409.01131185069613</v>
      </c>
      <c r="E126" s="175">
        <f t="shared" si="180"/>
        <v>315.64947400526603</v>
      </c>
      <c r="F126" s="175">
        <f t="shared" si="148"/>
        <v>405.33478855562902</v>
      </c>
      <c r="G126" s="175">
        <f t="shared" si="148"/>
        <v>585.26603197876057</v>
      </c>
      <c r="H126" s="175">
        <f t="shared" si="148"/>
        <v>583.38520051893522</v>
      </c>
      <c r="I126" s="175">
        <f t="shared" si="148"/>
        <v>219.13151819571135</v>
      </c>
      <c r="J126" s="175">
        <f t="shared" si="148"/>
        <v>332.01060170636282</v>
      </c>
      <c r="K126" s="175">
        <f t="shared" si="148"/>
        <v>227.23934972225919</v>
      </c>
      <c r="L126" s="175">
        <f t="shared" si="148"/>
        <v>278.87118271544176</v>
      </c>
      <c r="M126" s="175">
        <f t="shared" si="148"/>
        <v>365.13460858309577</v>
      </c>
      <c r="N126" s="175">
        <f t="shared" si="148"/>
        <v>834.48960352994538</v>
      </c>
      <c r="O126" s="175">
        <f t="shared" si="148"/>
        <v>318.23762845940831</v>
      </c>
      <c r="P126" s="175">
        <f t="shared" si="148"/>
        <v>229.6117482175116</v>
      </c>
      <c r="Q126" s="175">
        <f t="shared" si="148"/>
        <v>221.17617971332135</v>
      </c>
      <c r="R126" s="175">
        <f t="shared" si="148"/>
        <v>453.13112157927588</v>
      </c>
      <c r="S126" s="175">
        <f t="shared" ref="S126:U141" si="181">S125*(1+S$14)</f>
        <v>218.37903417186541</v>
      </c>
      <c r="T126" s="175">
        <f t="shared" si="181"/>
        <v>292.56348855211695</v>
      </c>
      <c r="U126" s="175">
        <f t="shared" si="181"/>
        <v>360.99835341896932</v>
      </c>
      <c r="V126" s="492">
        <f t="shared" ref="V126" si="182">V125*(1+V$14)</f>
        <v>252.86038424822263</v>
      </c>
    </row>
    <row r="127" spans="1:23" s="120" customFormat="1" hidden="1">
      <c r="A127" s="224">
        <f t="shared" si="151"/>
        <v>2121</v>
      </c>
      <c r="B127" s="175">
        <f t="shared" ref="B127:S142" si="183">B126*(1+B$14)</f>
        <v>235.3997414669399</v>
      </c>
      <c r="C127" s="175">
        <f t="shared" ref="C127:E127" si="184">C126*(1+C$14)</f>
        <v>325.07179846715542</v>
      </c>
      <c r="D127" s="175">
        <f t="shared" si="184"/>
        <v>430.0468237678997</v>
      </c>
      <c r="E127" s="175">
        <f t="shared" si="184"/>
        <v>331.8833728723971</v>
      </c>
      <c r="F127" s="175">
        <f t="shared" si="183"/>
        <v>426.18121633910209</v>
      </c>
      <c r="G127" s="175">
        <f t="shared" si="183"/>
        <v>615.3663500719623</v>
      </c>
      <c r="H127" s="175">
        <f t="shared" si="183"/>
        <v>613.38878717356522</v>
      </c>
      <c r="I127" s="175">
        <f t="shared" si="183"/>
        <v>230.40148440174002</v>
      </c>
      <c r="J127" s="175">
        <f t="shared" si="183"/>
        <v>349.08595577720951</v>
      </c>
      <c r="K127" s="175">
        <f t="shared" si="183"/>
        <v>238.92630289602639</v>
      </c>
      <c r="L127" s="175">
        <f t="shared" si="183"/>
        <v>293.21356865296497</v>
      </c>
      <c r="M127" s="175">
        <f t="shared" si="183"/>
        <v>383.91353519879033</v>
      </c>
      <c r="N127" s="175">
        <f t="shared" si="183"/>
        <v>877.40752655854976</v>
      </c>
      <c r="O127" s="175">
        <f t="shared" si="183"/>
        <v>334.60463649072688</v>
      </c>
      <c r="P127" s="175">
        <f t="shared" si="183"/>
        <v>241.42071419477176</v>
      </c>
      <c r="Q127" s="175">
        <f t="shared" si="183"/>
        <v>232.55130316188621</v>
      </c>
      <c r="R127" s="175">
        <f t="shared" si="183"/>
        <v>476.43572179902765</v>
      </c>
      <c r="S127" s="175">
        <f t="shared" si="181"/>
        <v>229.61030001388829</v>
      </c>
      <c r="T127" s="175">
        <f t="shared" si="181"/>
        <v>307.61007179239471</v>
      </c>
      <c r="U127" s="175">
        <f t="shared" si="181"/>
        <v>379.56455182330001</v>
      </c>
      <c r="V127" s="492">
        <f t="shared" ref="V127" si="185">V126*(1+V$14)</f>
        <v>265.86503099545934</v>
      </c>
    </row>
    <row r="128" spans="1:23" s="120" customFormat="1" hidden="1">
      <c r="A128" s="224">
        <f t="shared" si="151"/>
        <v>2122</v>
      </c>
      <c r="B128" s="175">
        <f t="shared" si="183"/>
        <v>247.50638478819363</v>
      </c>
      <c r="C128" s="175">
        <f t="shared" ref="C128:E128" si="186">C127*(1+C$14)</f>
        <v>341.79028886699746</v>
      </c>
      <c r="D128" s="175">
        <f t="shared" si="186"/>
        <v>452.16419515646271</v>
      </c>
      <c r="E128" s="175">
        <f t="shared" si="186"/>
        <v>348.95218354560279</v>
      </c>
      <c r="F128" s="175">
        <f t="shared" si="183"/>
        <v>448.09977896913034</v>
      </c>
      <c r="G128" s="175">
        <f t="shared" si="183"/>
        <v>647.01473195121469</v>
      </c>
      <c r="H128" s="175">
        <f t="shared" si="183"/>
        <v>644.93546270213506</v>
      </c>
      <c r="I128" s="175">
        <f t="shared" si="183"/>
        <v>242.25106662709271</v>
      </c>
      <c r="J128" s="175">
        <f t="shared" si="183"/>
        <v>367.03949781900133</v>
      </c>
      <c r="K128" s="175">
        <f t="shared" si="183"/>
        <v>251.21431779019002</v>
      </c>
      <c r="L128" s="175">
        <f t="shared" si="183"/>
        <v>308.2935856084294</v>
      </c>
      <c r="M128" s="175">
        <f t="shared" si="183"/>
        <v>403.6582647719369</v>
      </c>
      <c r="N128" s="175">
        <f t="shared" si="183"/>
        <v>922.53272467997454</v>
      </c>
      <c r="O128" s="175">
        <f t="shared" si="183"/>
        <v>351.81340215200913</v>
      </c>
      <c r="P128" s="175">
        <f t="shared" si="183"/>
        <v>253.83701702885506</v>
      </c>
      <c r="Q128" s="175">
        <f t="shared" si="183"/>
        <v>244.51145088222304</v>
      </c>
      <c r="R128" s="175">
        <f t="shared" si="183"/>
        <v>500.93888103522835</v>
      </c>
      <c r="S128" s="175">
        <f t="shared" si="181"/>
        <v>241.41919150982312</v>
      </c>
      <c r="T128" s="175">
        <f t="shared" si="181"/>
        <v>323.43050302145281</v>
      </c>
      <c r="U128" s="175">
        <f t="shared" si="181"/>
        <v>399.08561254188874</v>
      </c>
      <c r="V128" s="492">
        <f t="shared" ref="V128" si="187">V127*(1+V$14)</f>
        <v>279.53850863735448</v>
      </c>
    </row>
    <row r="129" spans="1:22" s="120" customFormat="1" hidden="1">
      <c r="A129" s="224">
        <f t="shared" si="151"/>
        <v>2123</v>
      </c>
      <c r="B129" s="175">
        <f t="shared" si="183"/>
        <v>260.23567455584816</v>
      </c>
      <c r="C129" s="175">
        <f t="shared" ref="C129:E129" si="188">C128*(1+C$14)</f>
        <v>359.36861368670486</v>
      </c>
      <c r="D129" s="175">
        <f t="shared" si="188"/>
        <v>475.41906620809414</v>
      </c>
      <c r="E129" s="175">
        <f t="shared" si="188"/>
        <v>366.89884566185071</v>
      </c>
      <c r="F129" s="175">
        <f t="shared" si="183"/>
        <v>471.14561649853897</v>
      </c>
      <c r="G129" s="175">
        <f t="shared" si="183"/>
        <v>680.29079476469087</v>
      </c>
      <c r="H129" s="175">
        <f t="shared" si="183"/>
        <v>678.10458839235616</v>
      </c>
      <c r="I129" s="175">
        <f t="shared" si="183"/>
        <v>254.71007460888092</v>
      </c>
      <c r="J129" s="175">
        <f t="shared" si="183"/>
        <v>385.91639316822926</v>
      </c>
      <c r="K129" s="175">
        <f t="shared" si="183"/>
        <v>264.13430709742153</v>
      </c>
      <c r="L129" s="175">
        <f t="shared" si="183"/>
        <v>324.1491700535629</v>
      </c>
      <c r="M129" s="175">
        <f t="shared" si="183"/>
        <v>424.41846869066711</v>
      </c>
      <c r="N129" s="175">
        <f t="shared" si="183"/>
        <v>969.97871837684272</v>
      </c>
      <c r="O129" s="175">
        <f t="shared" si="183"/>
        <v>369.90721716195196</v>
      </c>
      <c r="P129" s="175">
        <f t="shared" si="183"/>
        <v>266.89189214362216</v>
      </c>
      <c r="Q129" s="175">
        <f t="shared" si="183"/>
        <v>257.08671075866204</v>
      </c>
      <c r="R129" s="175">
        <f t="shared" si="183"/>
        <v>526.70224135435262</v>
      </c>
      <c r="S129" s="175">
        <f t="shared" si="181"/>
        <v>253.83541603199558</v>
      </c>
      <c r="T129" s="175">
        <f t="shared" si="181"/>
        <v>340.06458135515538</v>
      </c>
      <c r="U129" s="175">
        <f t="shared" si="181"/>
        <v>419.61064428397873</v>
      </c>
      <c r="V129" s="492">
        <f t="shared" ref="V129" si="189">V128*(1+V$14)</f>
        <v>293.91521524517782</v>
      </c>
    </row>
    <row r="130" spans="1:22" s="120" customFormat="1" hidden="1">
      <c r="A130" s="224">
        <f t="shared" si="151"/>
        <v>2124</v>
      </c>
      <c r="B130" s="175">
        <f t="shared" si="183"/>
        <v>273.61963356820758</v>
      </c>
      <c r="C130" s="175">
        <f t="shared" ref="C130:E130" si="190">C129*(1+C$14)</f>
        <v>377.85099433693762</v>
      </c>
      <c r="D130" s="175">
        <f t="shared" si="190"/>
        <v>499.86993869774494</v>
      </c>
      <c r="E130" s="175">
        <f t="shared" si="190"/>
        <v>385.76850724995228</v>
      </c>
      <c r="F130" s="175">
        <f t="shared" si="183"/>
        <v>495.37670484117888</v>
      </c>
      <c r="G130" s="175">
        <f t="shared" si="183"/>
        <v>715.27825038220283</v>
      </c>
      <c r="H130" s="175">
        <f t="shared" si="183"/>
        <v>712.97960709463803</v>
      </c>
      <c r="I130" s="175">
        <f t="shared" si="183"/>
        <v>267.80985120337954</v>
      </c>
      <c r="J130" s="175">
        <f t="shared" si="183"/>
        <v>405.76413002128203</v>
      </c>
      <c r="K130" s="175">
        <f t="shared" si="183"/>
        <v>277.71877335472232</v>
      </c>
      <c r="L130" s="175">
        <f t="shared" si="183"/>
        <v>340.82020953841322</v>
      </c>
      <c r="M130" s="175">
        <f t="shared" si="183"/>
        <v>446.24637294990879</v>
      </c>
      <c r="N130" s="175">
        <f t="shared" si="183"/>
        <v>1019.8648665068928</v>
      </c>
      <c r="O130" s="175">
        <f t="shared" si="183"/>
        <v>388.93159973871127</v>
      </c>
      <c r="P130" s="175">
        <f t="shared" si="183"/>
        <v>280.61818140537628</v>
      </c>
      <c r="Q130" s="175">
        <f t="shared" si="183"/>
        <v>270.30871809984922</v>
      </c>
      <c r="R130" s="175">
        <f t="shared" si="183"/>
        <v>553.79061508341886</v>
      </c>
      <c r="S130" s="175">
        <f t="shared" si="181"/>
        <v>266.89020880725872</v>
      </c>
      <c r="T130" s="175">
        <f t="shared" si="181"/>
        <v>357.55415278374824</v>
      </c>
      <c r="U130" s="175">
        <f t="shared" si="181"/>
        <v>441.19128142695138</v>
      </c>
      <c r="V130" s="492">
        <f t="shared" ref="V130" si="191">V129*(1+V$14)</f>
        <v>309.03131798806305</v>
      </c>
    </row>
    <row r="131" spans="1:22" s="120" customFormat="1" hidden="1">
      <c r="A131" s="224">
        <f t="shared" si="151"/>
        <v>2125</v>
      </c>
      <c r="B131" s="175">
        <f t="shared" si="183"/>
        <v>287.69193156080189</v>
      </c>
      <c r="C131" s="175">
        <f t="shared" ref="C131:E131" si="192">C130*(1+C$14)</f>
        <v>397.283926542009</v>
      </c>
      <c r="D131" s="175">
        <f t="shared" si="192"/>
        <v>525.57832315525502</v>
      </c>
      <c r="E131" s="175">
        <f t="shared" si="192"/>
        <v>405.60863830848012</v>
      </c>
      <c r="F131" s="175">
        <f t="shared" si="183"/>
        <v>520.85400162067606</v>
      </c>
      <c r="G131" s="175">
        <f t="shared" si="183"/>
        <v>752.06511598733744</v>
      </c>
      <c r="H131" s="175">
        <f t="shared" si="183"/>
        <v>749.64825313745746</v>
      </c>
      <c r="I131" s="175">
        <f t="shared" si="183"/>
        <v>281.58335123457096</v>
      </c>
      <c r="J131" s="175">
        <f t="shared" si="183"/>
        <v>426.63263889947211</v>
      </c>
      <c r="K131" s="175">
        <f t="shared" si="183"/>
        <v>292.00189070935176</v>
      </c>
      <c r="L131" s="175">
        <f t="shared" si="183"/>
        <v>358.34864303559283</v>
      </c>
      <c r="M131" s="175">
        <f t="shared" si="183"/>
        <v>469.19688953518914</v>
      </c>
      <c r="N131" s="175">
        <f t="shared" si="183"/>
        <v>1072.3166665714696</v>
      </c>
      <c r="O131" s="175">
        <f t="shared" si="183"/>
        <v>408.93440910909663</v>
      </c>
      <c r="P131" s="175">
        <f t="shared" si="183"/>
        <v>295.05041574243438</v>
      </c>
      <c r="Q131" s="175">
        <f t="shared" si="183"/>
        <v>284.21073522300651</v>
      </c>
      <c r="R131" s="175">
        <f t="shared" si="183"/>
        <v>582.27214785695537</v>
      </c>
      <c r="S131" s="175">
        <f t="shared" si="181"/>
        <v>280.61641149477612</v>
      </c>
      <c r="T131" s="175">
        <f t="shared" si="181"/>
        <v>375.94321544290943</v>
      </c>
      <c r="U131" s="175">
        <f t="shared" si="181"/>
        <v>463.88181391181024</v>
      </c>
      <c r="V131" s="492">
        <f t="shared" ref="V131" si="193">V130*(1+V$14)</f>
        <v>324.92484411797113</v>
      </c>
    </row>
    <row r="132" spans="1:22" s="120" customFormat="1" hidden="1">
      <c r="A132" s="224">
        <f t="shared" si="151"/>
        <v>2126</v>
      </c>
      <c r="B132" s="175">
        <f t="shared" si="183"/>
        <v>302.48796990861092</v>
      </c>
      <c r="C132" s="175">
        <f t="shared" ref="C132:E132" si="194">C131*(1+C$14)</f>
        <v>417.71629730817131</v>
      </c>
      <c r="D132" s="175">
        <f t="shared" si="194"/>
        <v>552.60889360605961</v>
      </c>
      <c r="E132" s="175">
        <f t="shared" si="194"/>
        <v>426.4691502250144</v>
      </c>
      <c r="F132" s="175">
        <f t="shared" si="183"/>
        <v>547.64159952020407</v>
      </c>
      <c r="G132" s="175">
        <f t="shared" si="183"/>
        <v>790.74393550037735</v>
      </c>
      <c r="H132" s="175">
        <f t="shared" si="183"/>
        <v>788.20277303870694</v>
      </c>
      <c r="I132" s="175">
        <f t="shared" si="183"/>
        <v>296.06522439788125</v>
      </c>
      <c r="J132" s="175">
        <f t="shared" si="183"/>
        <v>448.57441825816585</v>
      </c>
      <c r="K132" s="175">
        <f t="shared" si="183"/>
        <v>307.01959088998819</v>
      </c>
      <c r="L132" s="175">
        <f t="shared" si="183"/>
        <v>376.7785664452432</v>
      </c>
      <c r="M132" s="175">
        <f t="shared" si="183"/>
        <v>493.32775456352647</v>
      </c>
      <c r="N132" s="175">
        <f t="shared" si="183"/>
        <v>1127.4660704268676</v>
      </c>
      <c r="O132" s="175">
        <f t="shared" si="183"/>
        <v>429.96596590699056</v>
      </c>
      <c r="P132" s="175">
        <f t="shared" si="183"/>
        <v>310.22490201383476</v>
      </c>
      <c r="Q132" s="175">
        <f t="shared" si="183"/>
        <v>298.82773513122208</v>
      </c>
      <c r="R132" s="175">
        <f t="shared" si="183"/>
        <v>612.21849004949559</v>
      </c>
      <c r="S132" s="175">
        <f t="shared" si="181"/>
        <v>295.04855480507177</v>
      </c>
      <c r="T132" s="175">
        <f t="shared" si="181"/>
        <v>395.27803029890521</v>
      </c>
      <c r="U132" s="175">
        <f t="shared" si="181"/>
        <v>487.73932381920838</v>
      </c>
      <c r="V132" s="492">
        <f t="shared" ref="V132" si="195">V131*(1+V$14)</f>
        <v>341.63577663402367</v>
      </c>
    </row>
    <row r="133" spans="1:22" s="120" customFormat="1" hidden="1">
      <c r="A133" s="224">
        <f t="shared" si="151"/>
        <v>2127</v>
      </c>
      <c r="B133" s="175">
        <f t="shared" si="183"/>
        <v>318.04497068453571</v>
      </c>
      <c r="C133" s="175">
        <f t="shared" ref="C133:E133" si="196">C132*(1+C$14)</f>
        <v>439.19950790759776</v>
      </c>
      <c r="D133" s="175">
        <f t="shared" si="196"/>
        <v>581.02965027023299</v>
      </c>
      <c r="E133" s="175">
        <f t="shared" si="196"/>
        <v>448.40252133713835</v>
      </c>
      <c r="F133" s="175">
        <f t="shared" si="183"/>
        <v>575.80688751905745</v>
      </c>
      <c r="G133" s="175">
        <f t="shared" si="183"/>
        <v>831.41201238903454</v>
      </c>
      <c r="H133" s="175">
        <f t="shared" si="183"/>
        <v>828.74015756826009</v>
      </c>
      <c r="I133" s="175">
        <f t="shared" si="183"/>
        <v>311.29190242766782</v>
      </c>
      <c r="J133" s="175">
        <f t="shared" si="183"/>
        <v>471.6446665560095</v>
      </c>
      <c r="K133" s="175">
        <f t="shared" si="183"/>
        <v>322.80965359940006</v>
      </c>
      <c r="L133" s="175">
        <f t="shared" si="183"/>
        <v>396.15634352613472</v>
      </c>
      <c r="M133" s="175">
        <f t="shared" si="183"/>
        <v>518.69967352892775</v>
      </c>
      <c r="N133" s="175">
        <f t="shared" si="183"/>
        <v>1185.4518162327552</v>
      </c>
      <c r="O133" s="175">
        <f t="shared" si="183"/>
        <v>452.07917876387614</v>
      </c>
      <c r="P133" s="175">
        <f t="shared" si="183"/>
        <v>326.17981434571539</v>
      </c>
      <c r="Q133" s="175">
        <f t="shared" si="183"/>
        <v>314.19648949427597</v>
      </c>
      <c r="R133" s="175">
        <f t="shared" si="183"/>
        <v>643.70497702487194</v>
      </c>
      <c r="S133" s="175">
        <f t="shared" si="181"/>
        <v>310.22294536818993</v>
      </c>
      <c r="T133" s="175">
        <f t="shared" si="181"/>
        <v>415.60723752629997</v>
      </c>
      <c r="U133" s="175">
        <f t="shared" si="181"/>
        <v>512.82382896960132</v>
      </c>
      <c r="V133" s="492">
        <f t="shared" ref="V133" si="197">V132*(1+V$14)</f>
        <v>359.20615486686688</v>
      </c>
    </row>
    <row r="134" spans="1:22" s="120" customFormat="1" hidden="1">
      <c r="A134" s="224">
        <f t="shared" si="151"/>
        <v>2128</v>
      </c>
      <c r="B134" s="175">
        <f t="shared" si="183"/>
        <v>334.4020702981606</v>
      </c>
      <c r="C134" s="175">
        <f t="shared" ref="C134:E134" si="198">C133*(1+C$14)</f>
        <v>461.78760318744838</v>
      </c>
      <c r="D134" s="175">
        <f t="shared" si="198"/>
        <v>610.91209062916778</v>
      </c>
      <c r="E134" s="175">
        <f t="shared" si="198"/>
        <v>471.46392895105458</v>
      </c>
      <c r="F134" s="175">
        <f t="shared" si="183"/>
        <v>605.42072042164602</v>
      </c>
      <c r="G134" s="175">
        <f t="shared" si="183"/>
        <v>874.17165445267494</v>
      </c>
      <c r="H134" s="175">
        <f t="shared" si="183"/>
        <v>871.36238574554818</v>
      </c>
      <c r="I134" s="175">
        <f t="shared" si="183"/>
        <v>327.30169074774369</v>
      </c>
      <c r="J134" s="175">
        <f t="shared" si="183"/>
        <v>495.90142111649482</v>
      </c>
      <c r="K134" s="175">
        <f t="shared" si="183"/>
        <v>339.41180155602507</v>
      </c>
      <c r="L134" s="175">
        <f t="shared" si="183"/>
        <v>416.53072253196962</v>
      </c>
      <c r="M134" s="175">
        <f t="shared" si="183"/>
        <v>545.37647401788422</v>
      </c>
      <c r="N134" s="175">
        <f t="shared" si="183"/>
        <v>1246.4197774727552</v>
      </c>
      <c r="O134" s="175">
        <f t="shared" si="183"/>
        <v>475.32967740993439</v>
      </c>
      <c r="P134" s="175">
        <f t="shared" si="183"/>
        <v>342.95529016513524</v>
      </c>
      <c r="Q134" s="175">
        <f t="shared" si="183"/>
        <v>330.35566115433267</v>
      </c>
      <c r="R134" s="175">
        <f t="shared" si="183"/>
        <v>676.81081865575766</v>
      </c>
      <c r="S134" s="175">
        <f t="shared" si="181"/>
        <v>326.17775706949726</v>
      </c>
      <c r="T134" s="175">
        <f t="shared" si="181"/>
        <v>436.98197887098894</v>
      </c>
      <c r="U134" s="175">
        <f t="shared" si="181"/>
        <v>539.19843390877679</v>
      </c>
      <c r="V134" s="492">
        <f t="shared" ref="V134" si="199">V133*(1+V$14)</f>
        <v>377.68018023610432</v>
      </c>
    </row>
    <row r="135" spans="1:22" s="120" customFormat="1" hidden="1">
      <c r="A135" s="224">
        <f t="shared" si="151"/>
        <v>2129</v>
      </c>
      <c r="B135" s="175">
        <f t="shared" si="183"/>
        <v>351.60041795037</v>
      </c>
      <c r="C135" s="175">
        <f t="shared" ref="C135:E135" si="200">C134*(1+C$14)</f>
        <v>485.53740752932043</v>
      </c>
      <c r="D135" s="175">
        <f t="shared" si="200"/>
        <v>642.33138929023914</v>
      </c>
      <c r="E135" s="175">
        <f t="shared" si="200"/>
        <v>495.71138814993799</v>
      </c>
      <c r="F135" s="175">
        <f t="shared" si="183"/>
        <v>636.55759710539007</v>
      </c>
      <c r="G135" s="175">
        <f t="shared" si="183"/>
        <v>919.13043119583097</v>
      </c>
      <c r="H135" s="175">
        <f t="shared" si="183"/>
        <v>916.176681385969</v>
      </c>
      <c r="I135" s="175">
        <f t="shared" si="183"/>
        <v>344.13486483550167</v>
      </c>
      <c r="J135" s="175">
        <f t="shared" si="183"/>
        <v>521.40570413119565</v>
      </c>
      <c r="K135" s="175">
        <f t="shared" si="183"/>
        <v>356.86780042355161</v>
      </c>
      <c r="L135" s="175">
        <f t="shared" si="183"/>
        <v>437.95295884630679</v>
      </c>
      <c r="M135" s="175">
        <f t="shared" si="183"/>
        <v>573.42526627904658</v>
      </c>
      <c r="N135" s="175">
        <f t="shared" si="183"/>
        <v>1310.523329925205</v>
      </c>
      <c r="O135" s="175">
        <f t="shared" si="183"/>
        <v>499.77595262055041</v>
      </c>
      <c r="P135" s="175">
        <f t="shared" si="183"/>
        <v>360.5935311729296</v>
      </c>
      <c r="Q135" s="175">
        <f t="shared" si="183"/>
        <v>347.34590138921482</v>
      </c>
      <c r="R135" s="175">
        <f t="shared" si="183"/>
        <v>711.61929859022598</v>
      </c>
      <c r="S135" s="175">
        <f t="shared" si="181"/>
        <v>342.95312708289867</v>
      </c>
      <c r="T135" s="175">
        <f t="shared" si="181"/>
        <v>459.45602630637956</v>
      </c>
      <c r="U135" s="175">
        <f t="shared" si="181"/>
        <v>566.9294886585925</v>
      </c>
      <c r="V135" s="492">
        <f t="shared" ref="V135" si="201">V134*(1+V$14)</f>
        <v>397.10432744685011</v>
      </c>
    </row>
    <row r="136" spans="1:22" s="120" customFormat="1" hidden="1">
      <c r="A136" s="224">
        <f t="shared" si="151"/>
        <v>2130</v>
      </c>
      <c r="B136" s="175">
        <f t="shared" si="183"/>
        <v>369.68327915150132</v>
      </c>
      <c r="C136" s="175">
        <f t="shared" ref="C136:E136" si="202">C135*(1+C$14)</f>
        <v>510.50866780111329</v>
      </c>
      <c r="D136" s="175">
        <f t="shared" si="202"/>
        <v>675.36658710193456</v>
      </c>
      <c r="E136" s="175">
        <f t="shared" si="202"/>
        <v>521.20589774122277</v>
      </c>
      <c r="F136" s="175">
        <f t="shared" si="183"/>
        <v>669.29584793593153</v>
      </c>
      <c r="G136" s="175">
        <f t="shared" si="183"/>
        <v>966.40144443847237</v>
      </c>
      <c r="H136" s="175">
        <f t="shared" si="183"/>
        <v>963.29578284151421</v>
      </c>
      <c r="I136" s="175">
        <f t="shared" si="183"/>
        <v>361.83377154205982</v>
      </c>
      <c r="J136" s="175">
        <f t="shared" si="183"/>
        <v>548.22167617197238</v>
      </c>
      <c r="K136" s="175">
        <f t="shared" si="183"/>
        <v>375.22156387989372</v>
      </c>
      <c r="L136" s="175">
        <f t="shared" si="183"/>
        <v>460.47694392461921</v>
      </c>
      <c r="M136" s="175">
        <f t="shared" si="183"/>
        <v>602.91661205102298</v>
      </c>
      <c r="N136" s="175">
        <f t="shared" si="183"/>
        <v>1377.9237375072773</v>
      </c>
      <c r="O136" s="175">
        <f t="shared" si="183"/>
        <v>525.47950336028885</v>
      </c>
      <c r="P136" s="175">
        <f t="shared" si="183"/>
        <v>379.13890950961382</v>
      </c>
      <c r="Q136" s="175">
        <f t="shared" si="183"/>
        <v>365.20995217794172</v>
      </c>
      <c r="R136" s="175">
        <f t="shared" si="183"/>
        <v>748.21798376661809</v>
      </c>
      <c r="S136" s="175">
        <f t="shared" si="181"/>
        <v>360.59125684305553</v>
      </c>
      <c r="T136" s="175">
        <f t="shared" si="181"/>
        <v>483.08591730637932</v>
      </c>
      <c r="U136" s="175">
        <f t="shared" si="181"/>
        <v>596.08675563228746</v>
      </c>
      <c r="V136" s="492">
        <f t="shared" ref="V136" si="203">V135*(1+V$14)</f>
        <v>417.52746140513676</v>
      </c>
    </row>
    <row r="137" spans="1:22" s="120" customFormat="1" hidden="1">
      <c r="A137" s="224">
        <f t="shared" si="151"/>
        <v>2131</v>
      </c>
      <c r="B137" s="175">
        <f t="shared" si="183"/>
        <v>388.69614456345113</v>
      </c>
      <c r="C137" s="175">
        <f t="shared" ref="C137:E137" si="204">C136*(1+C$14)</f>
        <v>536.76420366092862</v>
      </c>
      <c r="D137" s="175">
        <f t="shared" si="204"/>
        <v>710.10078999520272</v>
      </c>
      <c r="E137" s="175">
        <f t="shared" si="204"/>
        <v>548.01159370997993</v>
      </c>
      <c r="F137" s="175">
        <f t="shared" si="183"/>
        <v>703.71783182113643</v>
      </c>
      <c r="G137" s="175">
        <f t="shared" si="183"/>
        <v>1016.1036128438024</v>
      </c>
      <c r="H137" s="175">
        <f t="shared" si="183"/>
        <v>1012.8382266141978</v>
      </c>
      <c r="I137" s="175">
        <f t="shared" si="183"/>
        <v>380.44293562331666</v>
      </c>
      <c r="J137" s="175">
        <f t="shared" si="183"/>
        <v>576.41679759833164</v>
      </c>
      <c r="K137" s="175">
        <f t="shared" si="183"/>
        <v>394.51926408987839</v>
      </c>
      <c r="L137" s="175">
        <f t="shared" si="183"/>
        <v>484.15934086785995</v>
      </c>
      <c r="M137" s="175">
        <f t="shared" si="183"/>
        <v>633.92470207301471</v>
      </c>
      <c r="N137" s="175">
        <f t="shared" si="183"/>
        <v>1448.7905579631201</v>
      </c>
      <c r="O137" s="175">
        <f t="shared" si="183"/>
        <v>552.50499149450604</v>
      </c>
      <c r="P137" s="175">
        <f t="shared" si="183"/>
        <v>398.6380793814152</v>
      </c>
      <c r="Q137" s="175">
        <f t="shared" si="183"/>
        <v>383.9927537257991</v>
      </c>
      <c r="R137" s="175">
        <f t="shared" si="183"/>
        <v>786.69894470379165</v>
      </c>
      <c r="S137" s="175">
        <f t="shared" si="181"/>
        <v>379.13651821061984</v>
      </c>
      <c r="T137" s="175">
        <f t="shared" si="181"/>
        <v>507.93109707549303</v>
      </c>
      <c r="U137" s="175">
        <f t="shared" si="181"/>
        <v>626.74358513427296</v>
      </c>
      <c r="V137" s="492">
        <f t="shared" ref="V137" si="205">V136*(1+V$14)</f>
        <v>439.00096014630014</v>
      </c>
    </row>
    <row r="138" spans="1:22" s="120" customFormat="1" hidden="1">
      <c r="A138" s="224">
        <f t="shared" si="151"/>
        <v>2132</v>
      </c>
      <c r="B138" s="175">
        <f t="shared" si="183"/>
        <v>408.68684443954709</v>
      </c>
      <c r="C138" s="175">
        <f t="shared" ref="C138:E138" si="206">C137*(1+C$14)</f>
        <v>564.3700655911224</v>
      </c>
      <c r="D138" s="175">
        <f t="shared" si="206"/>
        <v>746.62137805124269</v>
      </c>
      <c r="E138" s="175">
        <f t="shared" si="206"/>
        <v>576.19591056442437</v>
      </c>
      <c r="F138" s="175">
        <f t="shared" si="183"/>
        <v>739.91014339961384</v>
      </c>
      <c r="G138" s="175">
        <f t="shared" si="183"/>
        <v>1068.361971079361</v>
      </c>
      <c r="H138" s="175">
        <f t="shared" si="183"/>
        <v>1064.928645555764</v>
      </c>
      <c r="I138" s="175">
        <f t="shared" si="183"/>
        <v>400.00917174991434</v>
      </c>
      <c r="J138" s="175">
        <f t="shared" si="183"/>
        <v>606.06199826598993</v>
      </c>
      <c r="K138" s="175">
        <f t="shared" si="183"/>
        <v>414.80944785955961</v>
      </c>
      <c r="L138" s="175">
        <f t="shared" si="183"/>
        <v>509.05972696859703</v>
      </c>
      <c r="M138" s="175">
        <f t="shared" si="183"/>
        <v>666.52754272485072</v>
      </c>
      <c r="N138" s="175">
        <f t="shared" si="183"/>
        <v>1523.3020694165982</v>
      </c>
      <c r="O138" s="175">
        <f t="shared" si="183"/>
        <v>580.92040445780253</v>
      </c>
      <c r="P138" s="175">
        <f t="shared" si="183"/>
        <v>419.1400944272483</v>
      </c>
      <c r="Q138" s="175">
        <f t="shared" si="183"/>
        <v>403.74155751943954</v>
      </c>
      <c r="R138" s="175">
        <f t="shared" si="183"/>
        <v>827.15898712092883</v>
      </c>
      <c r="S138" s="175">
        <f t="shared" si="181"/>
        <v>398.63556509756228</v>
      </c>
      <c r="T138" s="175">
        <f t="shared" si="181"/>
        <v>534.0540680938351</v>
      </c>
      <c r="U138" s="175">
        <f t="shared" si="181"/>
        <v>658.97709988590282</v>
      </c>
      <c r="V138" s="492">
        <f t="shared" ref="V138" si="207">V137*(1+V$14)</f>
        <v>461.57884408558903</v>
      </c>
    </row>
    <row r="139" spans="1:22" s="120" customFormat="1" hidden="1">
      <c r="A139" s="224">
        <f t="shared" si="151"/>
        <v>2133</v>
      </c>
      <c r="B139" s="175">
        <f t="shared" si="183"/>
        <v>429.70566895007948</v>
      </c>
      <c r="C139" s="175">
        <f t="shared" ref="C139:E139" si="208">C138*(1+C$14)</f>
        <v>593.3957010600717</v>
      </c>
      <c r="D139" s="175">
        <f t="shared" si="208"/>
        <v>785.0202253216795</v>
      </c>
      <c r="E139" s="175">
        <f t="shared" si="208"/>
        <v>605.82975097944541</v>
      </c>
      <c r="F139" s="175">
        <f t="shared" si="183"/>
        <v>777.96383088497112</v>
      </c>
      <c r="G139" s="175">
        <f t="shared" si="183"/>
        <v>1123.3079843640269</v>
      </c>
      <c r="H139" s="175">
        <f t="shared" si="183"/>
        <v>1119.6980824038505</v>
      </c>
      <c r="I139" s="175">
        <f t="shared" si="183"/>
        <v>420.5817022778906</v>
      </c>
      <c r="J139" s="175">
        <f t="shared" si="183"/>
        <v>637.23185596357416</v>
      </c>
      <c r="K139" s="175">
        <f t="shared" si="183"/>
        <v>436.14315876436609</v>
      </c>
      <c r="L139" s="175">
        <f t="shared" si="183"/>
        <v>535.24074358831649</v>
      </c>
      <c r="M139" s="175">
        <f t="shared" si="183"/>
        <v>700.807152265946</v>
      </c>
      <c r="N139" s="175">
        <f t="shared" si="183"/>
        <v>1601.6457188617039</v>
      </c>
      <c r="O139" s="175">
        <f t="shared" si="183"/>
        <v>610.79722628853847</v>
      </c>
      <c r="P139" s="175">
        <f t="shared" si="183"/>
        <v>440.69653112189081</v>
      </c>
      <c r="Q139" s="175">
        <f t="shared" si="183"/>
        <v>424.50604519642275</v>
      </c>
      <c r="R139" s="175">
        <f t="shared" si="183"/>
        <v>869.69989546958561</v>
      </c>
      <c r="S139" s="175">
        <f t="shared" si="181"/>
        <v>419.13745083340706</v>
      </c>
      <c r="T139" s="175">
        <f t="shared" si="181"/>
        <v>561.52054735326396</v>
      </c>
      <c r="U139" s="175">
        <f t="shared" si="181"/>
        <v>692.86838904143178</v>
      </c>
      <c r="V139" s="492">
        <f t="shared" ref="V139" si="209">V138*(1+V$14)</f>
        <v>485.31791191615258</v>
      </c>
    </row>
    <row r="140" spans="1:22" s="120" customFormat="1" hidden="1">
      <c r="A140" s="224">
        <f t="shared" si="151"/>
        <v>2134</v>
      </c>
      <c r="B140" s="175">
        <f t="shared" si="183"/>
        <v>451.80549469619217</v>
      </c>
      <c r="C140" s="175">
        <f t="shared" ref="C140:E140" si="210">C139*(1+C$14)</f>
        <v>623.91412922966481</v>
      </c>
      <c r="D140" s="175">
        <f t="shared" si="210"/>
        <v>825.39393095412413</v>
      </c>
      <c r="E140" s="175">
        <f t="shared" si="210"/>
        <v>636.98766416492867</v>
      </c>
      <c r="F140" s="175">
        <f t="shared" si="183"/>
        <v>817.97462511383083</v>
      </c>
      <c r="G140" s="175">
        <f t="shared" si="183"/>
        <v>1181.0798791922193</v>
      </c>
      <c r="H140" s="175">
        <f t="shared" si="183"/>
        <v>1177.2843194433631</v>
      </c>
      <c r="I140" s="175">
        <f t="shared" si="183"/>
        <v>442.21228107629281</v>
      </c>
      <c r="J140" s="175">
        <f t="shared" si="183"/>
        <v>670.00478402634781</v>
      </c>
      <c r="K140" s="175">
        <f t="shared" si="183"/>
        <v>458.57406555831722</v>
      </c>
      <c r="L140" s="175">
        <f t="shared" si="183"/>
        <v>562.76825374293765</v>
      </c>
      <c r="M140" s="175">
        <f t="shared" si="183"/>
        <v>736.8497671668589</v>
      </c>
      <c r="N140" s="175">
        <f t="shared" si="183"/>
        <v>1684.0185937188962</v>
      </c>
      <c r="O140" s="175">
        <f t="shared" si="183"/>
        <v>642.2106174596795</v>
      </c>
      <c r="P140" s="175">
        <f t="shared" si="183"/>
        <v>463.36161852580301</v>
      </c>
      <c r="Q140" s="175">
        <f t="shared" si="183"/>
        <v>446.33845352823431</v>
      </c>
      <c r="R140" s="175">
        <f t="shared" si="183"/>
        <v>914.42868899062978</v>
      </c>
      <c r="S140" s="175">
        <f t="shared" si="181"/>
        <v>440.69375156762953</v>
      </c>
      <c r="T140" s="175">
        <f t="shared" si="181"/>
        <v>590.39963168019335</v>
      </c>
      <c r="U140" s="175">
        <f t="shared" si="181"/>
        <v>728.5027121822427</v>
      </c>
      <c r="V140" s="492">
        <f t="shared" ref="V140" si="211">V139*(1+V$14)</f>
        <v>510.27788349628145</v>
      </c>
    </row>
    <row r="141" spans="1:22" s="120" customFormat="1" hidden="1">
      <c r="A141" s="224">
        <f t="shared" si="151"/>
        <v>2135</v>
      </c>
      <c r="B141" s="175">
        <f t="shared" si="183"/>
        <v>475.04191773040179</v>
      </c>
      <c r="C141" s="175">
        <f t="shared" ref="C141:E141" si="212">C140*(1+C$14)</f>
        <v>656.00212464802428</v>
      </c>
      <c r="D141" s="175">
        <f t="shared" si="212"/>
        <v>867.84406220455503</v>
      </c>
      <c r="E141" s="175">
        <f t="shared" si="212"/>
        <v>669.7480334075874</v>
      </c>
      <c r="F141" s="175">
        <f t="shared" si="183"/>
        <v>860.04318037382109</v>
      </c>
      <c r="G141" s="175">
        <f t="shared" si="183"/>
        <v>1241.8229910672926</v>
      </c>
      <c r="H141" s="175">
        <f t="shared" si="183"/>
        <v>1237.8322251223822</v>
      </c>
      <c r="I141" s="175">
        <f t="shared" si="183"/>
        <v>464.95532372326431</v>
      </c>
      <c r="J141" s="175">
        <f t="shared" si="183"/>
        <v>704.46322859893814</v>
      </c>
      <c r="K141" s="175">
        <f t="shared" si="183"/>
        <v>482.15859718734401</v>
      </c>
      <c r="L141" s="175">
        <f t="shared" si="183"/>
        <v>591.7115077929742</v>
      </c>
      <c r="M141" s="175">
        <f t="shared" si="183"/>
        <v>774.7460590525103</v>
      </c>
      <c r="N141" s="175">
        <f t="shared" si="183"/>
        <v>1770.6279176436522</v>
      </c>
      <c r="O141" s="175">
        <f t="shared" si="183"/>
        <v>675.23960395836866</v>
      </c>
      <c r="P141" s="175">
        <f t="shared" si="183"/>
        <v>487.19237470799948</v>
      </c>
      <c r="Q141" s="175">
        <f t="shared" si="183"/>
        <v>469.29370583119925</v>
      </c>
      <c r="R141" s="175">
        <f t="shared" si="183"/>
        <v>961.45789094022496</v>
      </c>
      <c r="S141" s="175">
        <f t="shared" si="181"/>
        <v>463.35869601865733</v>
      </c>
      <c r="T141" s="175">
        <f t="shared" si="181"/>
        <v>620.76397156098085</v>
      </c>
      <c r="U141" s="175">
        <f t="shared" si="181"/>
        <v>765.96971380252717</v>
      </c>
      <c r="V141" s="492">
        <f t="shared" ref="V141" si="213">V140*(1+V$14)</f>
        <v>536.52155008536033</v>
      </c>
    </row>
    <row r="142" spans="1:22" s="120" customFormat="1" hidden="1">
      <c r="A142" s="224">
        <f t="shared" si="151"/>
        <v>2136</v>
      </c>
      <c r="B142" s="175">
        <f t="shared" si="183"/>
        <v>499.47339341838187</v>
      </c>
      <c r="C142" s="175">
        <f t="shared" ref="C142:E142" si="214">C141*(1+C$14)</f>
        <v>689.74041038957273</v>
      </c>
      <c r="D142" s="175">
        <f t="shared" si="214"/>
        <v>912.47740994786204</v>
      </c>
      <c r="E142" s="175">
        <f t="shared" si="214"/>
        <v>704.19327325809741</v>
      </c>
      <c r="F142" s="175">
        <f t="shared" si="183"/>
        <v>904.27532761738496</v>
      </c>
      <c r="G142" s="175">
        <f t="shared" si="183"/>
        <v>1305.6901301189114</v>
      </c>
      <c r="H142" s="175">
        <f t="shared" si="183"/>
        <v>1301.4941184945769</v>
      </c>
      <c r="I142" s="175">
        <f t="shared" si="183"/>
        <v>488.86804439813466</v>
      </c>
      <c r="J142" s="175">
        <f t="shared" si="183"/>
        <v>740.69387604331507</v>
      </c>
      <c r="K142" s="175">
        <f t="shared" si="183"/>
        <v>506.95608474636515</v>
      </c>
      <c r="L142" s="175">
        <f t="shared" si="183"/>
        <v>622.14331765516499</v>
      </c>
      <c r="M142" s="175">
        <f t="shared" si="183"/>
        <v>814.59136280282485</v>
      </c>
      <c r="N142" s="175">
        <f t="shared" si="183"/>
        <v>1861.6915718345235</v>
      </c>
      <c r="O142" s="175">
        <f t="shared" si="183"/>
        <v>709.9672760898892</v>
      </c>
      <c r="P142" s="175">
        <f t="shared" si="183"/>
        <v>512.24875018516934</v>
      </c>
      <c r="Q142" s="175">
        <f t="shared" si="183"/>
        <v>493.42955013587806</v>
      </c>
      <c r="R142" s="175">
        <f t="shared" si="183"/>
        <v>1010.9058116621469</v>
      </c>
      <c r="S142" s="175">
        <f t="shared" si="183"/>
        <v>487.18930189588156</v>
      </c>
      <c r="T142" s="175">
        <f t="shared" ref="T142:U157" si="215">T141*(1+T$14)</f>
        <v>652.68995390718135</v>
      </c>
      <c r="U142" s="175">
        <f t="shared" si="215"/>
        <v>805.36364882599605</v>
      </c>
      <c r="V142" s="492">
        <f t="shared" ref="V142" si="216">V141*(1+V$14)</f>
        <v>564.11493230647829</v>
      </c>
    </row>
    <row r="143" spans="1:22" s="120" customFormat="1" hidden="1">
      <c r="A143" s="224">
        <f t="shared" si="151"/>
        <v>2137</v>
      </c>
      <c r="B143" s="175">
        <f t="shared" ref="B143:S158" si="217">B142*(1+B$14)</f>
        <v>525.16138349385881</v>
      </c>
      <c r="C143" s="175">
        <f t="shared" ref="C143:E143" si="218">C142*(1+C$14)</f>
        <v>725.2138611283217</v>
      </c>
      <c r="D143" s="175">
        <f t="shared" si="218"/>
        <v>959.40625732933495</v>
      </c>
      <c r="E143" s="175">
        <f t="shared" si="218"/>
        <v>740.41003685959561</v>
      </c>
      <c r="F143" s="175">
        <f t="shared" si="217"/>
        <v>950.78234069841278</v>
      </c>
      <c r="G143" s="175">
        <f t="shared" si="217"/>
        <v>1372.8419655241812</v>
      </c>
      <c r="H143" s="175">
        <f t="shared" si="217"/>
        <v>1368.4301524049467</v>
      </c>
      <c r="I143" s="175">
        <f t="shared" si="217"/>
        <v>514.01059981389017</v>
      </c>
      <c r="J143" s="175">
        <f t="shared" si="217"/>
        <v>778.78787101379271</v>
      </c>
      <c r="K143" s="175">
        <f t="shared" si="217"/>
        <v>533.02891073723606</v>
      </c>
      <c r="L143" s="175">
        <f t="shared" si="217"/>
        <v>654.14023997383447</v>
      </c>
      <c r="M143" s="175">
        <f t="shared" si="217"/>
        <v>856.48591638462153</v>
      </c>
      <c r="N143" s="175">
        <f t="shared" si="217"/>
        <v>1957.4386431521452</v>
      </c>
      <c r="O143" s="175">
        <f t="shared" si="217"/>
        <v>746.48099750614449</v>
      </c>
      <c r="P143" s="175">
        <f t="shared" si="217"/>
        <v>538.59377873789106</v>
      </c>
      <c r="Q143" s="175">
        <f t="shared" si="217"/>
        <v>518.80670446253532</v>
      </c>
      <c r="R143" s="175">
        <f t="shared" si="217"/>
        <v>1062.8968462185503</v>
      </c>
      <c r="S143" s="175">
        <f t="shared" si="217"/>
        <v>512.24551933787222</v>
      </c>
      <c r="T143" s="175">
        <f t="shared" si="215"/>
        <v>686.25789422044431</v>
      </c>
      <c r="U143" s="175">
        <f t="shared" si="215"/>
        <v>846.78361972094763</v>
      </c>
      <c r="V143" s="492">
        <f t="shared" ref="V143" si="219">V142*(1+V$14)</f>
        <v>593.12744623307867</v>
      </c>
    </row>
    <row r="144" spans="1:22" s="120" customFormat="1" hidden="1">
      <c r="A144" s="224">
        <f t="shared" si="151"/>
        <v>2138</v>
      </c>
      <c r="B144" s="175">
        <f t="shared" si="217"/>
        <v>552.17051067656314</v>
      </c>
      <c r="C144" s="175">
        <f t="shared" ref="C144:E144" si="220">C143*(1+C$14)</f>
        <v>762.51171665524839</v>
      </c>
      <c r="D144" s="175">
        <f t="shared" si="220"/>
        <v>1008.748662232938</v>
      </c>
      <c r="E144" s="175">
        <f t="shared" si="220"/>
        <v>778.4894339391135</v>
      </c>
      <c r="F144" s="175">
        <f t="shared" si="217"/>
        <v>999.68121630146447</v>
      </c>
      <c r="G144" s="175">
        <f t="shared" si="217"/>
        <v>1443.4474296996141</v>
      </c>
      <c r="H144" s="175">
        <f t="shared" si="217"/>
        <v>1438.8087163828613</v>
      </c>
      <c r="I144" s="175">
        <f t="shared" si="217"/>
        <v>540.44624055211261</v>
      </c>
      <c r="J144" s="175">
        <f t="shared" si="217"/>
        <v>818.84104574766013</v>
      </c>
      <c r="K144" s="175">
        <f t="shared" si="217"/>
        <v>560.44266600305662</v>
      </c>
      <c r="L144" s="175">
        <f t="shared" si="217"/>
        <v>687.78276871278285</v>
      </c>
      <c r="M144" s="175">
        <f t="shared" si="217"/>
        <v>900.53511301809374</v>
      </c>
      <c r="N144" s="175">
        <f t="shared" si="217"/>
        <v>2058.1100004280838</v>
      </c>
      <c r="O144" s="175">
        <f t="shared" si="217"/>
        <v>784.87262498450275</v>
      </c>
      <c r="P144" s="175">
        <f t="shared" si="217"/>
        <v>566.29373598334826</v>
      </c>
      <c r="Q144" s="175">
        <f t="shared" si="217"/>
        <v>545.48900956814703</v>
      </c>
      <c r="R144" s="175">
        <f t="shared" si="217"/>
        <v>1117.56178732793</v>
      </c>
      <c r="S144" s="175">
        <f t="shared" si="217"/>
        <v>538.59038172764235</v>
      </c>
      <c r="T144" s="175">
        <f t="shared" si="215"/>
        <v>721.55223864048025</v>
      </c>
      <c r="U144" s="175">
        <f t="shared" si="215"/>
        <v>890.33382581019873</v>
      </c>
      <c r="V144" s="492">
        <f t="shared" ref="V144" si="221">V143*(1+V$14)</f>
        <v>623.63207801747035</v>
      </c>
    </row>
    <row r="145" spans="1:22" s="120" customFormat="1" hidden="1">
      <c r="A145" s="224">
        <f t="shared" si="151"/>
        <v>2139</v>
      </c>
      <c r="B145" s="175">
        <f t="shared" si="217"/>
        <v>580.56872124220445</v>
      </c>
      <c r="C145" s="175">
        <f t="shared" ref="C145:E145" si="222">C144*(1+C$14)</f>
        <v>801.72780637690369</v>
      </c>
      <c r="D145" s="175">
        <f t="shared" si="222"/>
        <v>1060.6287542769694</v>
      </c>
      <c r="E145" s="175">
        <f t="shared" si="222"/>
        <v>818.52726001034227</v>
      </c>
      <c r="F145" s="175">
        <f t="shared" si="217"/>
        <v>1051.0949682677922</v>
      </c>
      <c r="G145" s="175">
        <f t="shared" si="217"/>
        <v>1517.684143280746</v>
      </c>
      <c r="H145" s="175">
        <f t="shared" si="217"/>
        <v>1512.8068602559488</v>
      </c>
      <c r="I145" s="175">
        <f t="shared" si="217"/>
        <v>568.24147018109602</v>
      </c>
      <c r="J145" s="175">
        <f t="shared" si="217"/>
        <v>860.9541611482631</v>
      </c>
      <c r="K145" s="175">
        <f t="shared" si="217"/>
        <v>589.26631473363284</v>
      </c>
      <c r="L145" s="175">
        <f t="shared" si="217"/>
        <v>723.15553765220602</v>
      </c>
      <c r="M145" s="175">
        <f t="shared" si="217"/>
        <v>946.84976631224845</v>
      </c>
      <c r="N145" s="175">
        <f t="shared" si="217"/>
        <v>2163.9589004133354</v>
      </c>
      <c r="O145" s="175">
        <f t="shared" si="217"/>
        <v>825.23873950990048</v>
      </c>
      <c r="P145" s="175">
        <f t="shared" si="217"/>
        <v>595.41830610346244</v>
      </c>
      <c r="Q145" s="175">
        <f t="shared" si="217"/>
        <v>573.54358954920872</v>
      </c>
      <c r="R145" s="175">
        <f t="shared" si="217"/>
        <v>1175.038154397527</v>
      </c>
      <c r="S145" s="175">
        <f t="shared" si="217"/>
        <v>566.29016426436283</v>
      </c>
      <c r="T145" s="175">
        <f t="shared" si="215"/>
        <v>758.66177638438342</v>
      </c>
      <c r="U145" s="175">
        <f t="shared" si="215"/>
        <v>936.12382540306214</v>
      </c>
      <c r="V145" s="492">
        <f t="shared" ref="V145" si="223">V144*(1+V$14)</f>
        <v>655.70556750050855</v>
      </c>
    </row>
    <row r="146" spans="1:22" s="120" customFormat="1" hidden="1">
      <c r="A146" s="224">
        <f t="shared" si="151"/>
        <v>2140</v>
      </c>
      <c r="B146" s="175">
        <f t="shared" si="217"/>
        <v>610.42745595344411</v>
      </c>
      <c r="C146" s="175">
        <f t="shared" ref="C146:E146" si="224">C145*(1+C$14)</f>
        <v>842.96078536001573</v>
      </c>
      <c r="D146" s="175">
        <f t="shared" si="224"/>
        <v>1115.1770470842507</v>
      </c>
      <c r="E146" s="175">
        <f t="shared" si="224"/>
        <v>860.62423736432993</v>
      </c>
      <c r="F146" s="175">
        <f t="shared" si="217"/>
        <v>1105.152937058594</v>
      </c>
      <c r="G146" s="175">
        <f t="shared" si="217"/>
        <v>1595.7388619585192</v>
      </c>
      <c r="H146" s="175">
        <f t="shared" si="217"/>
        <v>1590.6107395505092</v>
      </c>
      <c r="I146" s="175">
        <f t="shared" si="217"/>
        <v>597.46621255743185</v>
      </c>
      <c r="J146" s="175">
        <f t="shared" si="217"/>
        <v>905.23316026702423</v>
      </c>
      <c r="K146" s="175">
        <f t="shared" si="217"/>
        <v>619.5723679571945</v>
      </c>
      <c r="L146" s="175">
        <f t="shared" si="217"/>
        <v>760.34753330006151</v>
      </c>
      <c r="M146" s="175">
        <f t="shared" si="217"/>
        <v>995.54638903629996</v>
      </c>
      <c r="N146" s="175">
        <f t="shared" si="217"/>
        <v>2275.2516248908432</v>
      </c>
      <c r="O146" s="175">
        <f t="shared" si="217"/>
        <v>867.68088924153278</v>
      </c>
      <c r="P146" s="175">
        <f t="shared" si="217"/>
        <v>626.04075714787905</v>
      </c>
      <c r="Q146" s="175">
        <f t="shared" si="217"/>
        <v>603.04102070437</v>
      </c>
      <c r="R146" s="175">
        <f t="shared" si="217"/>
        <v>1235.4705394779203</v>
      </c>
      <c r="S146" s="175">
        <f t="shared" si="217"/>
        <v>595.41455069044423</v>
      </c>
      <c r="T146" s="175">
        <f t="shared" si="215"/>
        <v>797.67986311174047</v>
      </c>
      <c r="U146" s="175">
        <f t="shared" si="215"/>
        <v>984.26881140880994</v>
      </c>
      <c r="V146" s="492">
        <f t="shared" ref="V146" si="225">V145*(1+V$14)</f>
        <v>689.42860126434903</v>
      </c>
    </row>
    <row r="147" spans="1:22" s="120" customFormat="1" hidden="1">
      <c r="A147" s="224">
        <f t="shared" si="151"/>
        <v>2141</v>
      </c>
      <c r="B147" s="175">
        <f t="shared" si="217"/>
        <v>641.82182978187325</v>
      </c>
      <c r="C147" s="175">
        <f t="shared" ref="C147:E147" si="226">C146*(1+C$14)</f>
        <v>886.31438251590259</v>
      </c>
      <c r="D147" s="175">
        <f t="shared" si="226"/>
        <v>1172.5307666124181</v>
      </c>
      <c r="E147" s="175">
        <f t="shared" si="226"/>
        <v>904.88626845436522</v>
      </c>
      <c r="F147" s="175">
        <f t="shared" si="217"/>
        <v>1161.9911151340082</v>
      </c>
      <c r="G147" s="175">
        <f t="shared" si="217"/>
        <v>1677.8079462965254</v>
      </c>
      <c r="H147" s="175">
        <f t="shared" si="217"/>
        <v>1672.4160837989357</v>
      </c>
      <c r="I147" s="175">
        <f t="shared" si="217"/>
        <v>628.19398773193882</v>
      </c>
      <c r="J147" s="175">
        <f t="shared" si="217"/>
        <v>951.78943482208081</v>
      </c>
      <c r="K147" s="175">
        <f t="shared" si="217"/>
        <v>651.43706595481649</v>
      </c>
      <c r="L147" s="175">
        <f t="shared" si="217"/>
        <v>799.45231875349737</v>
      </c>
      <c r="M147" s="175">
        <f t="shared" si="217"/>
        <v>1046.7474862283175</v>
      </c>
      <c r="N147" s="175">
        <f t="shared" si="217"/>
        <v>2392.2681505548062</v>
      </c>
      <c r="O147" s="175">
        <f t="shared" si="217"/>
        <v>912.30584497535551</v>
      </c>
      <c r="P147" s="175">
        <f t="shared" si="217"/>
        <v>658.23812535281161</v>
      </c>
      <c r="Q147" s="175">
        <f t="shared" si="217"/>
        <v>634.05550908169869</v>
      </c>
      <c r="R147" s="175">
        <f t="shared" si="217"/>
        <v>1299.0109710101137</v>
      </c>
      <c r="S147" s="175">
        <f t="shared" si="217"/>
        <v>626.03680859341705</v>
      </c>
      <c r="T147" s="175">
        <f t="shared" si="215"/>
        <v>838.70465577743948</v>
      </c>
      <c r="U147" s="175">
        <f t="shared" si="215"/>
        <v>1034.8899011249785</v>
      </c>
      <c r="V147" s="492">
        <f t="shared" ref="V147" si="227">V146*(1+V$14)</f>
        <v>724.88601561393341</v>
      </c>
    </row>
    <row r="148" spans="1:22" s="120" customFormat="1" hidden="1">
      <c r="A148" s="224">
        <f t="shared" si="151"/>
        <v>2142</v>
      </c>
      <c r="B148" s="175">
        <f t="shared" si="217"/>
        <v>674.83082087311811</v>
      </c>
      <c r="C148" s="175">
        <f t="shared" ref="C148:E148" si="228">C147*(1+C$14)</f>
        <v>931.89766154904578</v>
      </c>
      <c r="D148" s="175">
        <f t="shared" si="228"/>
        <v>1232.8341963702896</v>
      </c>
      <c r="E148" s="175">
        <f t="shared" si="228"/>
        <v>951.42470231248319</v>
      </c>
      <c r="F148" s="175">
        <f t="shared" si="217"/>
        <v>1221.7524890663965</v>
      </c>
      <c r="G148" s="175">
        <f t="shared" si="217"/>
        <v>1764.0978557110182</v>
      </c>
      <c r="H148" s="175">
        <f t="shared" si="217"/>
        <v>1758.4286889322566</v>
      </c>
      <c r="I148" s="175">
        <f t="shared" si="217"/>
        <v>660.50209690246118</v>
      </c>
      <c r="J148" s="175">
        <f t="shared" si="217"/>
        <v>1000.7401054240148</v>
      </c>
      <c r="K148" s="175">
        <f t="shared" si="217"/>
        <v>684.94057005644117</v>
      </c>
      <c r="L148" s="175">
        <f t="shared" si="217"/>
        <v>840.56826907350717</v>
      </c>
      <c r="M148" s="175">
        <f t="shared" si="217"/>
        <v>1100.5818633784936</v>
      </c>
      <c r="N148" s="175">
        <f t="shared" si="217"/>
        <v>2515.3028533419792</v>
      </c>
      <c r="O148" s="175">
        <f t="shared" si="217"/>
        <v>959.22586874506226</v>
      </c>
      <c r="P148" s="175">
        <f t="shared" si="217"/>
        <v>692.09140893943095</v>
      </c>
      <c r="Q148" s="175">
        <f t="shared" si="217"/>
        <v>666.66507715722764</v>
      </c>
      <c r="R148" s="175">
        <f t="shared" si="217"/>
        <v>1365.8192962801888</v>
      </c>
      <c r="S148" s="175">
        <f t="shared" si="217"/>
        <v>658.23397372361296</v>
      </c>
      <c r="T148" s="175">
        <f t="shared" si="215"/>
        <v>881.83935956299308</v>
      </c>
      <c r="U148" s="175">
        <f t="shared" si="215"/>
        <v>1088.1144409295273</v>
      </c>
      <c r="V148" s="492">
        <f t="shared" ref="V148" si="229">V147*(1+V$14)</f>
        <v>762.16700999784257</v>
      </c>
    </row>
    <row r="149" spans="1:22" s="120" customFormat="1" hidden="1">
      <c r="A149" s="224">
        <f t="shared" si="151"/>
        <v>2143</v>
      </c>
      <c r="B149" s="175">
        <f t="shared" si="217"/>
        <v>709.53746923044912</v>
      </c>
      <c r="C149" s="175">
        <f t="shared" ref="C149:E149" si="230">C148*(1+C$14)</f>
        <v>979.82529532628689</v>
      </c>
      <c r="D149" s="175">
        <f t="shared" si="230"/>
        <v>1296.23904038876</v>
      </c>
      <c r="E149" s="175">
        <f t="shared" si="230"/>
        <v>1000.3566146678115</v>
      </c>
      <c r="F149" s="175">
        <f t="shared" si="217"/>
        <v>1284.5873992485649</v>
      </c>
      <c r="G149" s="175">
        <f t="shared" si="217"/>
        <v>1854.825667856391</v>
      </c>
      <c r="H149" s="175">
        <f t="shared" si="217"/>
        <v>1848.8649349964967</v>
      </c>
      <c r="I149" s="175">
        <f t="shared" si="217"/>
        <v>694.47181687881596</v>
      </c>
      <c r="J149" s="175">
        <f t="shared" si="217"/>
        <v>1052.2083162136344</v>
      </c>
      <c r="K149" s="175">
        <f t="shared" si="217"/>
        <v>720.16716430099825</v>
      </c>
      <c r="L149" s="175">
        <f t="shared" si="217"/>
        <v>883.79881876493835</v>
      </c>
      <c r="M149" s="175">
        <f t="shared" si="217"/>
        <v>1157.1849504623235</v>
      </c>
      <c r="N149" s="175">
        <f t="shared" si="217"/>
        <v>2644.6652489868352</v>
      </c>
      <c r="O149" s="175">
        <f t="shared" si="217"/>
        <v>1008.5589962372485</v>
      </c>
      <c r="P149" s="175">
        <f t="shared" si="217"/>
        <v>727.6857718793342</v>
      </c>
      <c r="Q149" s="175">
        <f t="shared" si="217"/>
        <v>700.95176011440572</v>
      </c>
      <c r="R149" s="175">
        <f t="shared" si="217"/>
        <v>1436.0635835436576</v>
      </c>
      <c r="S149" s="175">
        <f t="shared" si="217"/>
        <v>692.08704379133212</v>
      </c>
      <c r="T149" s="175">
        <f t="shared" si="215"/>
        <v>927.19248750757652</v>
      </c>
      <c r="U149" s="175">
        <f t="shared" si="215"/>
        <v>1144.0763266433623</v>
      </c>
      <c r="V149" s="492">
        <f t="shared" ref="V149" si="231">V148*(1+V$14)</f>
        <v>801.36537140541532</v>
      </c>
    </row>
    <row r="150" spans="1:22" s="120" customFormat="1" hidden="1">
      <c r="A150" s="224">
        <f t="shared" si="151"/>
        <v>2144</v>
      </c>
      <c r="B150" s="175">
        <f t="shared" si="217"/>
        <v>746.02908561671654</v>
      </c>
      <c r="C150" s="175">
        <f t="shared" ref="C150:E150" si="232">C149*(1+C$14)</f>
        <v>1030.217854356873</v>
      </c>
      <c r="D150" s="175">
        <f t="shared" si="232"/>
        <v>1362.9048048593422</v>
      </c>
      <c r="E150" s="175">
        <f t="shared" si="232"/>
        <v>1051.8051024714439</v>
      </c>
      <c r="F150" s="175">
        <f t="shared" si="217"/>
        <v>1350.6539181018302</v>
      </c>
      <c r="G150" s="175">
        <f t="shared" si="217"/>
        <v>1950.2196247227255</v>
      </c>
      <c r="H150" s="175">
        <f t="shared" si="217"/>
        <v>1943.9523304952686</v>
      </c>
      <c r="I150" s="175">
        <f t="shared" si="217"/>
        <v>730.1886045491018</v>
      </c>
      <c r="J150" s="175">
        <f t="shared" si="217"/>
        <v>1106.3235446530186</v>
      </c>
      <c r="K150" s="175">
        <f t="shared" si="217"/>
        <v>757.20546746793445</v>
      </c>
      <c r="L150" s="175">
        <f t="shared" si="217"/>
        <v>929.25272198443361</v>
      </c>
      <c r="M150" s="175">
        <f t="shared" si="217"/>
        <v>1216.6991426388581</v>
      </c>
      <c r="N150" s="175">
        <f t="shared" si="217"/>
        <v>2780.6807716635881</v>
      </c>
      <c r="O150" s="175">
        <f t="shared" si="217"/>
        <v>1060.4293337312295</v>
      </c>
      <c r="P150" s="175">
        <f t="shared" si="217"/>
        <v>765.11075813970183</v>
      </c>
      <c r="Q150" s="175">
        <f t="shared" si="217"/>
        <v>737.00181221823073</v>
      </c>
      <c r="R150" s="175">
        <f t="shared" si="217"/>
        <v>1509.9205448311288</v>
      </c>
      <c r="S150" s="175">
        <f t="shared" si="217"/>
        <v>727.6811822310267</v>
      </c>
      <c r="T150" s="175">
        <f t="shared" si="215"/>
        <v>974.87813349192743</v>
      </c>
      <c r="U150" s="175">
        <f t="shared" si="215"/>
        <v>1202.9163403691489</v>
      </c>
      <c r="V150" s="492">
        <f t="shared" ref="V150" si="233">V149*(1+V$14)</f>
        <v>842.57971030464444</v>
      </c>
    </row>
    <row r="151" spans="1:22" s="120" customFormat="1" hidden="1">
      <c r="A151" s="224">
        <f t="shared" si="151"/>
        <v>2145</v>
      </c>
      <c r="B151" s="175">
        <f t="shared" si="217"/>
        <v>784.39747120014385</v>
      </c>
      <c r="C151" s="175">
        <f t="shared" ref="C151:E151" si="234">C150*(1+C$14)</f>
        <v>1083.2021101090725</v>
      </c>
      <c r="D151" s="175">
        <f t="shared" si="234"/>
        <v>1432.9991994004351</v>
      </c>
      <c r="E151" s="175">
        <f t="shared" si="234"/>
        <v>1105.899593568771</v>
      </c>
      <c r="F151" s="175">
        <f t="shared" si="217"/>
        <v>1420.1182477353834</v>
      </c>
      <c r="G151" s="175">
        <f t="shared" si="217"/>
        <v>2050.5197068192188</v>
      </c>
      <c r="H151" s="175">
        <f t="shared" si="217"/>
        <v>2043.9300847279828</v>
      </c>
      <c r="I151" s="175">
        <f t="shared" si="217"/>
        <v>767.74231186173915</v>
      </c>
      <c r="J151" s="175">
        <f t="shared" si="217"/>
        <v>1163.2219272491623</v>
      </c>
      <c r="K151" s="175">
        <f t="shared" si="217"/>
        <v>796.14865601355541</v>
      </c>
      <c r="L151" s="175">
        <f t="shared" si="217"/>
        <v>977.04432613090501</v>
      </c>
      <c r="M151" s="175">
        <f t="shared" si="217"/>
        <v>1279.2741584711189</v>
      </c>
      <c r="N151" s="175">
        <f t="shared" si="217"/>
        <v>2923.6915926738889</v>
      </c>
      <c r="O151" s="175">
        <f t="shared" si="217"/>
        <v>1114.9673703105168</v>
      </c>
      <c r="P151" s="175">
        <f t="shared" si="217"/>
        <v>804.46051694711457</v>
      </c>
      <c r="Q151" s="175">
        <f t="shared" si="217"/>
        <v>774.90592380323369</v>
      </c>
      <c r="R151" s="175">
        <f t="shared" si="217"/>
        <v>1587.5759804989325</v>
      </c>
      <c r="S151" s="175">
        <f t="shared" si="217"/>
        <v>765.10593244510687</v>
      </c>
      <c r="T151" s="175">
        <f t="shared" si="215"/>
        <v>1025.0162592618485</v>
      </c>
      <c r="U151" s="175">
        <f t="shared" si="215"/>
        <v>1264.782504653796</v>
      </c>
      <c r="V151" s="492">
        <f t="shared" ref="V151" si="235">V150*(1+V$14)</f>
        <v>885.91370871439312</v>
      </c>
    </row>
    <row r="152" spans="1:22" s="120" customFormat="1" hidden="1">
      <c r="A152" s="224">
        <f t="shared" si="151"/>
        <v>2146</v>
      </c>
      <c r="B152" s="175">
        <f t="shared" si="217"/>
        <v>824.73914849653647</v>
      </c>
      <c r="C152" s="175">
        <f t="shared" ref="C152:E152" si="236">C151*(1+C$14)</f>
        <v>1138.9113539264099</v>
      </c>
      <c r="D152" s="175">
        <f t="shared" si="236"/>
        <v>1506.6985589607757</v>
      </c>
      <c r="E152" s="175">
        <f t="shared" si="236"/>
        <v>1162.7761722983059</v>
      </c>
      <c r="F152" s="175">
        <f t="shared" si="217"/>
        <v>1493.1551380573328</v>
      </c>
      <c r="G152" s="175">
        <f t="shared" si="217"/>
        <v>2155.9782368879469</v>
      </c>
      <c r="H152" s="175">
        <f t="shared" si="217"/>
        <v>2149.0497095634964</v>
      </c>
      <c r="I152" s="175">
        <f t="shared" si="217"/>
        <v>807.2274118640695</v>
      </c>
      <c r="J152" s="175">
        <f t="shared" si="217"/>
        <v>1223.0466020296346</v>
      </c>
      <c r="K152" s="175">
        <f t="shared" si="217"/>
        <v>837.09469847301716</v>
      </c>
      <c r="L152" s="175">
        <f t="shared" si="217"/>
        <v>1027.2938595068065</v>
      </c>
      <c r="M152" s="175">
        <f t="shared" si="217"/>
        <v>1345.067416569841</v>
      </c>
      <c r="N152" s="175">
        <f t="shared" si="217"/>
        <v>3074.0574812397526</v>
      </c>
      <c r="O152" s="175">
        <f t="shared" si="217"/>
        <v>1172.3103061313764</v>
      </c>
      <c r="P152" s="175">
        <f t="shared" si="217"/>
        <v>845.83403963672174</v>
      </c>
      <c r="Q152" s="175">
        <f t="shared" si="217"/>
        <v>814.75944942118747</v>
      </c>
      <c r="R152" s="175">
        <f t="shared" si="217"/>
        <v>1669.2252466430484</v>
      </c>
      <c r="S152" s="175">
        <f t="shared" si="217"/>
        <v>804.4554430663369</v>
      </c>
      <c r="T152" s="175">
        <f t="shared" si="215"/>
        <v>1077.7329962133704</v>
      </c>
      <c r="U152" s="175">
        <f t="shared" si="215"/>
        <v>1329.8304548655676</v>
      </c>
      <c r="V152" s="492">
        <f t="shared" ref="V152" si="237">V151*(1+V$14)</f>
        <v>931.47638103500208</v>
      </c>
    </row>
    <row r="153" spans="1:22" s="120" customFormat="1" hidden="1">
      <c r="A153" s="224">
        <f t="shared" si="151"/>
        <v>2147</v>
      </c>
      <c r="B153" s="175">
        <f t="shared" si="217"/>
        <v>867.15560418888219</v>
      </c>
      <c r="C153" s="175">
        <f t="shared" ref="C153:E153" si="238">C152*(1+C$14)</f>
        <v>1197.4857323458089</v>
      </c>
      <c r="D153" s="175">
        <f t="shared" si="238"/>
        <v>1584.1882874214457</v>
      </c>
      <c r="E153" s="175">
        <f t="shared" si="238"/>
        <v>1222.5779218361035</v>
      </c>
      <c r="F153" s="175">
        <f t="shared" si="217"/>
        <v>1569.9483263892591</v>
      </c>
      <c r="G153" s="175">
        <f t="shared" si="217"/>
        <v>2266.8605146667169</v>
      </c>
      <c r="H153" s="175">
        <f t="shared" si="217"/>
        <v>2259.5756521630688</v>
      </c>
      <c r="I153" s="175">
        <f t="shared" si="217"/>
        <v>848.74323636615202</v>
      </c>
      <c r="J153" s="175">
        <f t="shared" si="217"/>
        <v>1285.9480686318129</v>
      </c>
      <c r="K153" s="175">
        <f t="shared" si="217"/>
        <v>880.14660191764585</v>
      </c>
      <c r="L153" s="175">
        <f t="shared" si="217"/>
        <v>1080.1277337738679</v>
      </c>
      <c r="M153" s="175">
        <f t="shared" si="217"/>
        <v>1414.2444316080596</v>
      </c>
      <c r="N153" s="175">
        <f t="shared" si="217"/>
        <v>3232.1567095671894</v>
      </c>
      <c r="O153" s="175">
        <f t="shared" si="217"/>
        <v>1232.6023975742874</v>
      </c>
      <c r="P153" s="175">
        <f t="shared" si="217"/>
        <v>889.33540868259706</v>
      </c>
      <c r="Q153" s="175">
        <f t="shared" si="217"/>
        <v>856.66264772248519</v>
      </c>
      <c r="R153" s="175">
        <f t="shared" si="217"/>
        <v>1755.0737465522011</v>
      </c>
      <c r="S153" s="175">
        <f t="shared" si="217"/>
        <v>845.82870480550957</v>
      </c>
      <c r="T153" s="175">
        <f t="shared" si="215"/>
        <v>1133.1609626987704</v>
      </c>
      <c r="U153" s="175">
        <f t="shared" si="215"/>
        <v>1398.2238307226057</v>
      </c>
      <c r="V153" s="492">
        <f t="shared" ref="V153" si="239">V152*(1+V$14)</f>
        <v>979.38234829345288</v>
      </c>
    </row>
    <row r="154" spans="1:22" s="120" customFormat="1" hidden="1">
      <c r="A154" s="224">
        <f t="shared" si="151"/>
        <v>2148</v>
      </c>
      <c r="B154" s="175">
        <f t="shared" si="217"/>
        <v>911.75354443519927</v>
      </c>
      <c r="C154" s="175">
        <f t="shared" ref="C154:E154" si="240">C153*(1+C$14)</f>
        <v>1259.0725996611966</v>
      </c>
      <c r="D154" s="175">
        <f t="shared" si="240"/>
        <v>1665.6633240123963</v>
      </c>
      <c r="E154" s="175">
        <f t="shared" si="240"/>
        <v>1285.4552841470052</v>
      </c>
      <c r="F154" s="175">
        <f t="shared" si="217"/>
        <v>1650.6909996902125</v>
      </c>
      <c r="G154" s="175">
        <f t="shared" si="217"/>
        <v>2383.4454842978662</v>
      </c>
      <c r="H154" s="175">
        <f t="shared" si="217"/>
        <v>2375.7859602443523</v>
      </c>
      <c r="I154" s="175">
        <f t="shared" si="217"/>
        <v>892.39422582764496</v>
      </c>
      <c r="J154" s="175">
        <f t="shared" si="217"/>
        <v>1352.084566911557</v>
      </c>
      <c r="K154" s="175">
        <f t="shared" si="217"/>
        <v>925.41267108759405</v>
      </c>
      <c r="L154" s="175">
        <f t="shared" si="217"/>
        <v>1135.6788619641716</v>
      </c>
      <c r="M154" s="175">
        <f t="shared" si="217"/>
        <v>1486.9792307027842</v>
      </c>
      <c r="N154" s="175">
        <f t="shared" si="217"/>
        <v>3398.3870044573928</v>
      </c>
      <c r="O154" s="175">
        <f t="shared" si="217"/>
        <v>1295.9953201465912</v>
      </c>
      <c r="P154" s="175">
        <f t="shared" si="217"/>
        <v>935.07405953576188</v>
      </c>
      <c r="Q154" s="175">
        <f t="shared" si="217"/>
        <v>900.72093367465368</v>
      </c>
      <c r="R154" s="175">
        <f t="shared" si="217"/>
        <v>1845.3374474364609</v>
      </c>
      <c r="S154" s="175">
        <f t="shared" si="217"/>
        <v>889.32979948023103</v>
      </c>
      <c r="T154" s="175">
        <f t="shared" si="215"/>
        <v>1191.439597651686</v>
      </c>
      <c r="U154" s="175">
        <f t="shared" si="215"/>
        <v>1470.1346879578207</v>
      </c>
      <c r="V154" s="492">
        <f t="shared" ref="V154" si="241">V153*(1+V$14)</f>
        <v>1029.752126493001</v>
      </c>
    </row>
    <row r="155" spans="1:22" s="120" customFormat="1" hidden="1">
      <c r="A155" s="224">
        <f t="shared" si="151"/>
        <v>2149</v>
      </c>
      <c r="B155" s="175">
        <f t="shared" si="217"/>
        <v>958.64516330690503</v>
      </c>
      <c r="C155" s="175">
        <f t="shared" ref="C155:E155" si="242">C154*(1+C$14)</f>
        <v>1323.8268886195071</v>
      </c>
      <c r="D155" s="175">
        <f t="shared" si="242"/>
        <v>1751.3286337168424</v>
      </c>
      <c r="E155" s="175">
        <f t="shared" si="242"/>
        <v>1351.5664384482272</v>
      </c>
      <c r="F155" s="175">
        <f t="shared" si="217"/>
        <v>1735.5862805529564</v>
      </c>
      <c r="G155" s="175">
        <f t="shared" si="217"/>
        <v>2506.026436061994</v>
      </c>
      <c r="H155" s="175">
        <f t="shared" si="217"/>
        <v>2497.9729815600072</v>
      </c>
      <c r="I155" s="175">
        <f t="shared" si="217"/>
        <v>938.29019209640558</v>
      </c>
      <c r="J155" s="175">
        <f t="shared" si="217"/>
        <v>1421.6224750237839</v>
      </c>
      <c r="K155" s="175">
        <f t="shared" si="217"/>
        <v>973.00678085172763</v>
      </c>
      <c r="L155" s="175">
        <f t="shared" si="217"/>
        <v>1194.0869928465861</v>
      </c>
      <c r="M155" s="175">
        <f t="shared" si="217"/>
        <v>1563.4547912112446</v>
      </c>
      <c r="N155" s="175">
        <f t="shared" si="217"/>
        <v>3573.1665478594309</v>
      </c>
      <c r="O155" s="175">
        <f t="shared" si="217"/>
        <v>1362.6485500492774</v>
      </c>
      <c r="P155" s="175">
        <f t="shared" si="217"/>
        <v>983.16505592857709</v>
      </c>
      <c r="Q155" s="175">
        <f t="shared" si="217"/>
        <v>947.04514375250187</v>
      </c>
      <c r="R155" s="175">
        <f t="shared" si="217"/>
        <v>1940.2434237312721</v>
      </c>
      <c r="S155" s="175">
        <f t="shared" si="217"/>
        <v>935.06816185129321</v>
      </c>
      <c r="T155" s="175">
        <f t="shared" si="215"/>
        <v>1252.7155113706176</v>
      </c>
      <c r="U155" s="175">
        <f t="shared" si="215"/>
        <v>1545.7439311557689</v>
      </c>
      <c r="V155" s="492">
        <f t="shared" ref="V155" si="243">V154*(1+V$14)</f>
        <v>1082.7124297926723</v>
      </c>
    </row>
    <row r="156" spans="1:22" s="120" customFormat="1" hidden="1">
      <c r="A156" s="224">
        <f t="shared" si="151"/>
        <v>2150</v>
      </c>
      <c r="B156" s="175">
        <f t="shared" si="217"/>
        <v>1007.948425033009</v>
      </c>
      <c r="C156" s="175">
        <f t="shared" ref="C156:E156" si="244">C155*(1+C$14)</f>
        <v>1391.9115001816331</v>
      </c>
      <c r="D156" s="175">
        <f t="shared" si="244"/>
        <v>1841.399722897228</v>
      </c>
      <c r="E156" s="175">
        <f t="shared" si="244"/>
        <v>1421.0776991373898</v>
      </c>
      <c r="F156" s="175">
        <f t="shared" si="217"/>
        <v>1824.8477381950713</v>
      </c>
      <c r="G156" s="175">
        <f t="shared" si="217"/>
        <v>2634.9117442019615</v>
      </c>
      <c r="H156" s="175">
        <f t="shared" si="217"/>
        <v>2626.4440993506059</v>
      </c>
      <c r="I156" s="175">
        <f t="shared" si="217"/>
        <v>986.54659465977545</v>
      </c>
      <c r="J156" s="175">
        <f t="shared" si="217"/>
        <v>1494.7367279763855</v>
      </c>
      <c r="K156" s="175">
        <f t="shared" si="217"/>
        <v>1023.0486626801644</v>
      </c>
      <c r="L156" s="175">
        <f t="shared" si="217"/>
        <v>1255.4990624897143</v>
      </c>
      <c r="M156" s="175">
        <f t="shared" si="217"/>
        <v>1643.863501043061</v>
      </c>
      <c r="N156" s="175">
        <f t="shared" si="217"/>
        <v>3756.9350288815099</v>
      </c>
      <c r="O156" s="175">
        <f t="shared" si="217"/>
        <v>1432.7297653678042</v>
      </c>
      <c r="P156" s="175">
        <f t="shared" si="217"/>
        <v>1033.7293793380802</v>
      </c>
      <c r="Q156" s="175">
        <f t="shared" si="217"/>
        <v>995.75181476703767</v>
      </c>
      <c r="R156" s="175">
        <f t="shared" si="217"/>
        <v>2040.0304283436865</v>
      </c>
      <c r="S156" s="175">
        <f t="shared" si="217"/>
        <v>983.15885492532891</v>
      </c>
      <c r="T156" s="175">
        <f t="shared" si="215"/>
        <v>1317.1428543432776</v>
      </c>
      <c r="U156" s="175">
        <f t="shared" si="215"/>
        <v>1625.241768850394</v>
      </c>
      <c r="V156" s="492">
        <f t="shared" ref="V156" si="245">V155*(1+V$14)</f>
        <v>1138.3964892793256</v>
      </c>
    </row>
    <row r="157" spans="1:22" s="120" customFormat="1" hidden="1">
      <c r="A157" s="224">
        <f t="shared" si="151"/>
        <v>2151</v>
      </c>
      <c r="B157" s="175">
        <f t="shared" si="217"/>
        <v>1059.7873607601662</v>
      </c>
      <c r="C157" s="175">
        <f t="shared" ref="C157:E157" si="246">C156*(1+C$14)</f>
        <v>1463.4977133288419</v>
      </c>
      <c r="D157" s="175">
        <f t="shared" si="246"/>
        <v>1936.1031814399091</v>
      </c>
      <c r="E157" s="175">
        <f t="shared" si="246"/>
        <v>1494.1639341860403</v>
      </c>
      <c r="F157" s="175">
        <f t="shared" si="217"/>
        <v>1918.6999257304051</v>
      </c>
      <c r="G157" s="175">
        <f t="shared" si="217"/>
        <v>2770.4256426932893</v>
      </c>
      <c r="H157" s="175">
        <f t="shared" si="217"/>
        <v>2761.5225056219865</v>
      </c>
      <c r="I157" s="175">
        <f t="shared" si="217"/>
        <v>1037.2848311035091</v>
      </c>
      <c r="J157" s="175">
        <f t="shared" si="217"/>
        <v>1571.6112577104357</v>
      </c>
      <c r="K157" s="175">
        <f t="shared" si="217"/>
        <v>1075.6642058501379</v>
      </c>
      <c r="L157" s="175">
        <f t="shared" si="217"/>
        <v>1320.0695639057753</v>
      </c>
      <c r="M157" s="175">
        <f t="shared" si="217"/>
        <v>1728.407642646338</v>
      </c>
      <c r="N157" s="175">
        <f t="shared" si="217"/>
        <v>3950.1547499073308</v>
      </c>
      <c r="O157" s="175">
        <f t="shared" si="217"/>
        <v>1506.4152678962239</v>
      </c>
      <c r="P157" s="175">
        <f t="shared" si="217"/>
        <v>1086.8942333364639</v>
      </c>
      <c r="Q157" s="175">
        <f t="shared" si="217"/>
        <v>1046.9634770345967</v>
      </c>
      <c r="R157" s="175">
        <f t="shared" si="217"/>
        <v>2144.9494932778766</v>
      </c>
      <c r="S157" s="175">
        <f t="shared" si="217"/>
        <v>1033.722859416323</v>
      </c>
      <c r="T157" s="175">
        <f t="shared" si="215"/>
        <v>1384.8837050396307</v>
      </c>
      <c r="U157" s="175">
        <f t="shared" si="215"/>
        <v>1708.8281920285121</v>
      </c>
      <c r="V157" s="492">
        <f t="shared" ref="V157" si="247">V156*(1+V$14)</f>
        <v>1196.9443881342097</v>
      </c>
    </row>
    <row r="158" spans="1:22" s="120" customFormat="1" hidden="1">
      <c r="A158" s="224">
        <f t="shared" si="151"/>
        <v>2152</v>
      </c>
      <c r="B158" s="175">
        <f t="shared" si="217"/>
        <v>1114.2923805751439</v>
      </c>
      <c r="C158" s="175">
        <f t="shared" ref="C158:E158" si="248">C157*(1+C$14)</f>
        <v>1538.765615945596</v>
      </c>
      <c r="D158" s="175">
        <f t="shared" si="248"/>
        <v>2035.6772527824196</v>
      </c>
      <c r="E158" s="175">
        <f t="shared" si="248"/>
        <v>1571.0090050512185</v>
      </c>
      <c r="F158" s="175">
        <f t="shared" si="217"/>
        <v>2017.3789450724735</v>
      </c>
      <c r="G158" s="175">
        <f t="shared" si="217"/>
        <v>2912.9090409125406</v>
      </c>
      <c r="H158" s="175">
        <f t="shared" si="217"/>
        <v>2903.5480141923758</v>
      </c>
      <c r="I158" s="175">
        <f t="shared" si="217"/>
        <v>1090.6325425090495</v>
      </c>
      <c r="J158" s="175">
        <f t="shared" si="217"/>
        <v>1652.4394558137858</v>
      </c>
      <c r="K158" s="175">
        <f t="shared" si="217"/>
        <v>1130.985774142923</v>
      </c>
      <c r="L158" s="175">
        <f t="shared" si="217"/>
        <v>1387.9609357053262</v>
      </c>
      <c r="M158" s="175">
        <f t="shared" si="217"/>
        <v>1817.2999018852336</v>
      </c>
      <c r="N158" s="175">
        <f t="shared" si="217"/>
        <v>4153.311789600175</v>
      </c>
      <c r="O158" s="175">
        <f t="shared" si="217"/>
        <v>1583.8904266557836</v>
      </c>
      <c r="P158" s="175">
        <f t="shared" si="217"/>
        <v>1142.7933635943455</v>
      </c>
      <c r="Q158" s="175">
        <f t="shared" si="217"/>
        <v>1100.8089626237031</v>
      </c>
      <c r="R158" s="175">
        <f t="shared" si="217"/>
        <v>2255.2645611509065</v>
      </c>
      <c r="S158" s="175">
        <f t="shared" ref="S158:U173" si="249">S157*(1+S$14)</f>
        <v>1086.8873780941719</v>
      </c>
      <c r="T158" s="175">
        <f t="shared" si="249"/>
        <v>1456.1084776491873</v>
      </c>
      <c r="U158" s="175">
        <f t="shared" si="249"/>
        <v>1796.7134772428019</v>
      </c>
      <c r="V158" s="492">
        <f t="shared" ref="V158" si="250">V157*(1+V$14)</f>
        <v>1258.5034140371856</v>
      </c>
    </row>
    <row r="159" spans="1:22" s="120" customFormat="1" hidden="1">
      <c r="A159" s="224">
        <f t="shared" si="151"/>
        <v>2153</v>
      </c>
      <c r="B159" s="175">
        <f t="shared" ref="B159:S174" si="251">B158*(1+B$14)</f>
        <v>1171.60060157465</v>
      </c>
      <c r="C159" s="175">
        <f t="shared" ref="C159:E159" si="252">C158*(1+C$14)</f>
        <v>1617.904557862739</v>
      </c>
      <c r="D159" s="175">
        <f t="shared" si="252"/>
        <v>2140.3724332573211</v>
      </c>
      <c r="E159" s="175">
        <f t="shared" si="252"/>
        <v>1651.8062292117386</v>
      </c>
      <c r="F159" s="175">
        <f t="shared" si="251"/>
        <v>2121.1330408909248</v>
      </c>
      <c r="G159" s="175">
        <f t="shared" si="251"/>
        <v>3062.720381255649</v>
      </c>
      <c r="H159" s="175">
        <f t="shared" si="251"/>
        <v>3052.8779155546445</v>
      </c>
      <c r="I159" s="175">
        <f t="shared" si="251"/>
        <v>1146.7239345574285</v>
      </c>
      <c r="J159" s="175">
        <f t="shared" si="251"/>
        <v>1737.424660032091</v>
      </c>
      <c r="K159" s="175">
        <f t="shared" si="251"/>
        <v>1189.1525388285309</v>
      </c>
      <c r="L159" s="175">
        <f t="shared" si="251"/>
        <v>1459.3439707405532</v>
      </c>
      <c r="M159" s="175">
        <f t="shared" si="251"/>
        <v>1910.7639030891764</v>
      </c>
      <c r="N159" s="175">
        <f t="shared" si="251"/>
        <v>4366.9172257204573</v>
      </c>
      <c r="O159" s="175">
        <f t="shared" si="251"/>
        <v>1665.3501442237532</v>
      </c>
      <c r="P159" s="175">
        <f t="shared" si="251"/>
        <v>1201.5673943418501</v>
      </c>
      <c r="Q159" s="175">
        <f t="shared" si="251"/>
        <v>1157.423729455111</v>
      </c>
      <c r="R159" s="175">
        <f t="shared" si="251"/>
        <v>2371.2531491874506</v>
      </c>
      <c r="S159" s="175">
        <f t="shared" si="249"/>
        <v>1142.7861557859342</v>
      </c>
      <c r="T159" s="175">
        <f t="shared" si="249"/>
        <v>1530.9963507882844</v>
      </c>
      <c r="U159" s="175">
        <f t="shared" si="249"/>
        <v>1889.1187155999692</v>
      </c>
      <c r="V159" s="492">
        <f t="shared" ref="V159" si="253">V158*(1+V$14)</f>
        <v>1323.2284296951493</v>
      </c>
    </row>
    <row r="160" spans="1:22" s="120" customFormat="1" hidden="1">
      <c r="A160" s="224">
        <f t="shared" si="151"/>
        <v>2154</v>
      </c>
      <c r="B160" s="175">
        <f t="shared" si="251"/>
        <v>1231.8561928078402</v>
      </c>
      <c r="C160" s="175">
        <f t="shared" ref="C160:E160" si="254">C159*(1+C$14)</f>
        <v>1701.1136272007604</v>
      </c>
      <c r="D160" s="175">
        <f t="shared" si="254"/>
        <v>2250.4521022603967</v>
      </c>
      <c r="E160" s="175">
        <f t="shared" si="254"/>
        <v>1736.7588664927789</v>
      </c>
      <c r="F160" s="175">
        <f t="shared" si="251"/>
        <v>2230.2232251152745</v>
      </c>
      <c r="G160" s="175">
        <f t="shared" si="251"/>
        <v>3220.2365408636829</v>
      </c>
      <c r="H160" s="175">
        <f t="shared" si="251"/>
        <v>3209.8878757042539</v>
      </c>
      <c r="I160" s="175">
        <f t="shared" si="251"/>
        <v>1205.7001151475897</v>
      </c>
      <c r="J160" s="175">
        <f t="shared" si="251"/>
        <v>1826.7806658011677</v>
      </c>
      <c r="K160" s="175">
        <f t="shared" si="251"/>
        <v>1250.3108287758555</v>
      </c>
      <c r="L160" s="175">
        <f t="shared" si="251"/>
        <v>1534.3982457651473</v>
      </c>
      <c r="M160" s="175">
        <f t="shared" si="251"/>
        <v>2009.0347716197441</v>
      </c>
      <c r="N160" s="175">
        <f t="shared" si="251"/>
        <v>4591.5084208329699</v>
      </c>
      <c r="O160" s="175">
        <f t="shared" si="251"/>
        <v>1750.9993470456136</v>
      </c>
      <c r="P160" s="175">
        <f t="shared" si="251"/>
        <v>1263.3641821339388</v>
      </c>
      <c r="Q160" s="175">
        <f t="shared" si="251"/>
        <v>1216.9502020703592</v>
      </c>
      <c r="R160" s="175">
        <f t="shared" si="251"/>
        <v>2493.2070473638591</v>
      </c>
      <c r="S160" s="175">
        <f t="shared" si="249"/>
        <v>1201.5598158347923</v>
      </c>
      <c r="T160" s="175">
        <f t="shared" si="249"/>
        <v>1609.7357182558478</v>
      </c>
      <c r="U160" s="175">
        <f t="shared" si="249"/>
        <v>1986.2763689548513</v>
      </c>
      <c r="V160" s="492">
        <f t="shared" ref="V160" si="255">V159*(1+V$14)</f>
        <v>1391.2822624267869</v>
      </c>
    </row>
    <row r="161" spans="1:22" s="120" customFormat="1" hidden="1">
      <c r="A161" s="224">
        <f t="shared" si="151"/>
        <v>2155</v>
      </c>
      <c r="B161" s="175">
        <f t="shared" si="251"/>
        <v>1295.2107379592699</v>
      </c>
      <c r="C161" s="175">
        <f t="shared" ref="C161:E161" si="256">C160*(1+C$14)</f>
        <v>1788.6021512114642</v>
      </c>
      <c r="D161" s="175">
        <f t="shared" si="256"/>
        <v>2366.1931848284871</v>
      </c>
      <c r="E161" s="175">
        <f t="shared" si="256"/>
        <v>1826.080630402218</v>
      </c>
      <c r="F161" s="175">
        <f t="shared" si="251"/>
        <v>2344.9239335569564</v>
      </c>
      <c r="G161" s="175">
        <f t="shared" si="251"/>
        <v>3385.853779724499</v>
      </c>
      <c r="H161" s="175">
        <f t="shared" si="251"/>
        <v>3374.9728811940581</v>
      </c>
      <c r="I161" s="175">
        <f t="shared" si="251"/>
        <v>1267.7094493784705</v>
      </c>
      <c r="J161" s="175">
        <f t="shared" si="251"/>
        <v>1920.7322640875373</v>
      </c>
      <c r="K161" s="175">
        <f t="shared" si="251"/>
        <v>1314.6144985690371</v>
      </c>
      <c r="L161" s="175">
        <f t="shared" si="251"/>
        <v>1613.3125731916496</v>
      </c>
      <c r="M161" s="175">
        <f t="shared" si="251"/>
        <v>2112.3597253704374</v>
      </c>
      <c r="N161" s="175">
        <f t="shared" si="251"/>
        <v>4827.6503741382357</v>
      </c>
      <c r="O161" s="175">
        <f t="shared" si="251"/>
        <v>1841.0535009640732</v>
      </c>
      <c r="P161" s="175">
        <f t="shared" si="251"/>
        <v>1328.3391878099374</v>
      </c>
      <c r="Q161" s="175">
        <f t="shared" si="251"/>
        <v>1279.5381299261026</v>
      </c>
      <c r="R161" s="175">
        <f t="shared" si="251"/>
        <v>2621.4330524578772</v>
      </c>
      <c r="S161" s="175">
        <f t="shared" si="249"/>
        <v>1263.3562138631485</v>
      </c>
      <c r="T161" s="175">
        <f t="shared" si="249"/>
        <v>1692.5246629715868</v>
      </c>
      <c r="U161" s="175">
        <f t="shared" si="249"/>
        <v>2088.4308547096653</v>
      </c>
      <c r="V161" s="492">
        <f t="shared" ref="V161" si="257">V160*(1+V$14)</f>
        <v>1462.8361137837292</v>
      </c>
    </row>
    <row r="162" spans="1:22" s="120" customFormat="1" hidden="1">
      <c r="A162" s="224">
        <f t="shared" si="151"/>
        <v>2156</v>
      </c>
      <c r="B162" s="175">
        <f t="shared" si="251"/>
        <v>1361.8236166846823</v>
      </c>
      <c r="C162" s="175">
        <f t="shared" ref="C162:E162" si="258">C161*(1+C$14)</f>
        <v>1880.5902228779978</v>
      </c>
      <c r="D162" s="175">
        <f t="shared" si="258"/>
        <v>2487.8868482938019</v>
      </c>
      <c r="E162" s="175">
        <f t="shared" si="258"/>
        <v>1919.9962257650732</v>
      </c>
      <c r="F162" s="175">
        <f t="shared" si="251"/>
        <v>2465.5237163015454</v>
      </c>
      <c r="G162" s="175">
        <f t="shared" si="251"/>
        <v>3559.9887375354033</v>
      </c>
      <c r="H162" s="175">
        <f t="shared" si="251"/>
        <v>3548.5482327934096</v>
      </c>
      <c r="I162" s="175">
        <f t="shared" si="251"/>
        <v>1332.9079327878653</v>
      </c>
      <c r="J162" s="175">
        <f t="shared" si="251"/>
        <v>2019.5158068901862</v>
      </c>
      <c r="K162" s="175">
        <f t="shared" si="251"/>
        <v>1382.2253155561041</v>
      </c>
      <c r="L162" s="175">
        <f t="shared" si="251"/>
        <v>1696.2854760827449</v>
      </c>
      <c r="M162" s="175">
        <f t="shared" si="251"/>
        <v>2220.9986966873748</v>
      </c>
      <c r="N162" s="175">
        <f t="shared" si="251"/>
        <v>5075.9371428287495</v>
      </c>
      <c r="O162" s="175">
        <f t="shared" si="251"/>
        <v>1935.7391532618171</v>
      </c>
      <c r="P162" s="175">
        <f t="shared" si="251"/>
        <v>1396.6558675830006</v>
      </c>
      <c r="Q162" s="175">
        <f t="shared" si="251"/>
        <v>1345.3449641155739</v>
      </c>
      <c r="R162" s="175">
        <f t="shared" si="251"/>
        <v>2756.2537398506461</v>
      </c>
      <c r="S162" s="175">
        <f t="shared" si="249"/>
        <v>1328.3308097298086</v>
      </c>
      <c r="T162" s="175">
        <f t="shared" si="249"/>
        <v>1779.571455288901</v>
      </c>
      <c r="U162" s="175">
        <f t="shared" si="249"/>
        <v>2195.8391606895675</v>
      </c>
      <c r="V162" s="492">
        <f t="shared" ref="V162" si="259">V161*(1+V$14)</f>
        <v>1538.0699902385841</v>
      </c>
    </row>
    <row r="163" spans="1:22" s="120" customFormat="1" hidden="1">
      <c r="A163" s="224">
        <f t="shared" si="151"/>
        <v>2157</v>
      </c>
      <c r="B163" s="175">
        <f t="shared" si="251"/>
        <v>1431.8624055589544</v>
      </c>
      <c r="C163" s="175">
        <f t="shared" ref="C163:E163" si="260">C162*(1+C$14)</f>
        <v>1977.3092545979987</v>
      </c>
      <c r="D163" s="175">
        <f t="shared" si="260"/>
        <v>2615.8392347672648</v>
      </c>
      <c r="E163" s="175">
        <f t="shared" si="260"/>
        <v>2018.7419140085569</v>
      </c>
      <c r="F163" s="175">
        <f t="shared" si="251"/>
        <v>2592.3259636079506</v>
      </c>
      <c r="G163" s="175">
        <f t="shared" si="251"/>
        <v>3743.0794818346044</v>
      </c>
      <c r="H163" s="175">
        <f t="shared" si="251"/>
        <v>3731.0505902513028</v>
      </c>
      <c r="I163" s="175">
        <f t="shared" si="251"/>
        <v>1401.4595837870177</v>
      </c>
      <c r="J163" s="175">
        <f t="shared" si="251"/>
        <v>2123.3798018261668</v>
      </c>
      <c r="K163" s="175">
        <f t="shared" si="251"/>
        <v>1453.3133668035832</v>
      </c>
      <c r="L163" s="175">
        <f t="shared" si="251"/>
        <v>1783.5256875714267</v>
      </c>
      <c r="M163" s="175">
        <f t="shared" si="251"/>
        <v>2335.2249862754616</v>
      </c>
      <c r="N163" s="175">
        <f t="shared" si="251"/>
        <v>5336.9933365457764</v>
      </c>
      <c r="O163" s="175">
        <f t="shared" si="251"/>
        <v>2035.2945025815948</v>
      </c>
      <c r="P163" s="175">
        <f t="shared" si="251"/>
        <v>1468.4860842433629</v>
      </c>
      <c r="Q163" s="175">
        <f t="shared" si="251"/>
        <v>1414.5362534648855</v>
      </c>
      <c r="R163" s="175">
        <f t="shared" si="251"/>
        <v>2898.008275022597</v>
      </c>
      <c r="S163" s="175">
        <f t="shared" si="249"/>
        <v>1396.6470586169787</v>
      </c>
      <c r="T163" s="175">
        <f t="shared" si="249"/>
        <v>1871.0950769360936</v>
      </c>
      <c r="U163" s="175">
        <f t="shared" si="249"/>
        <v>2308.7714916413552</v>
      </c>
      <c r="V163" s="492">
        <f t="shared" ref="V163" si="261">V162*(1+V$14)</f>
        <v>1617.1731560233175</v>
      </c>
    </row>
    <row r="164" spans="1:22" s="120" customFormat="1" hidden="1">
      <c r="A164" s="224">
        <f t="shared" si="151"/>
        <v>2158</v>
      </c>
      <c r="B164" s="175">
        <f t="shared" si="251"/>
        <v>1505.5032996448522</v>
      </c>
      <c r="C164" s="175">
        <f t="shared" ref="C164:E164" si="262">C163*(1+C$14)</f>
        <v>2079.0025603427462</v>
      </c>
      <c r="D164" s="175">
        <f t="shared" si="262"/>
        <v>2750.3722312935852</v>
      </c>
      <c r="E164" s="175">
        <f t="shared" si="262"/>
        <v>2122.5661075198277</v>
      </c>
      <c r="F164" s="175">
        <f t="shared" si="251"/>
        <v>2725.6496691407137</v>
      </c>
      <c r="G164" s="175">
        <f t="shared" si="251"/>
        <v>3935.5866100382227</v>
      </c>
      <c r="H164" s="175">
        <f t="shared" si="251"/>
        <v>3922.9390707918374</v>
      </c>
      <c r="I164" s="175">
        <f t="shared" si="251"/>
        <v>1473.5368562781814</v>
      </c>
      <c r="J164" s="175">
        <f t="shared" si="251"/>
        <v>2232.5855372958217</v>
      </c>
      <c r="K164" s="175">
        <f t="shared" si="251"/>
        <v>1528.0574869808454</v>
      </c>
      <c r="L164" s="175">
        <f t="shared" si="251"/>
        <v>1875.2526759664145</v>
      </c>
      <c r="M164" s="175">
        <f t="shared" si="251"/>
        <v>2455.3259507350476</v>
      </c>
      <c r="N164" s="175">
        <f t="shared" si="251"/>
        <v>5611.4756886962859</v>
      </c>
      <c r="O164" s="175">
        <f t="shared" si="251"/>
        <v>2139.9699981573813</v>
      </c>
      <c r="P164" s="175">
        <f t="shared" si="251"/>
        <v>1544.0105395098349</v>
      </c>
      <c r="Q164" s="175">
        <f t="shared" si="251"/>
        <v>1487.2860610006217</v>
      </c>
      <c r="R164" s="175">
        <f t="shared" si="251"/>
        <v>3047.0532667846965</v>
      </c>
      <c r="S164" s="175">
        <f t="shared" si="249"/>
        <v>1468.4768222309231</v>
      </c>
      <c r="T164" s="175">
        <f t="shared" si="249"/>
        <v>1967.3257719039575</v>
      </c>
      <c r="U164" s="175">
        <f t="shared" si="249"/>
        <v>2427.5119489816893</v>
      </c>
      <c r="V164" s="492">
        <f t="shared" ref="V164" si="263">V163*(1+V$14)</f>
        <v>1700.3446092571783</v>
      </c>
    </row>
    <row r="165" spans="1:22" s="120" customFormat="1" hidden="1">
      <c r="A165" s="224">
        <f t="shared" si="151"/>
        <v>2159</v>
      </c>
      <c r="B165" s="175">
        <f t="shared" si="251"/>
        <v>1582.9315557431307</v>
      </c>
      <c r="C165" s="175">
        <f t="shared" ref="C165:E165" si="264">C164*(1+C$14)</f>
        <v>2185.9259677568439</v>
      </c>
      <c r="D165" s="175">
        <f t="shared" si="264"/>
        <v>2891.8242796155187</v>
      </c>
      <c r="E165" s="175">
        <f t="shared" si="264"/>
        <v>2231.7299945716468</v>
      </c>
      <c r="F165" s="175">
        <f t="shared" si="251"/>
        <v>2865.8302324554543</v>
      </c>
      <c r="G165" s="175">
        <f t="shared" si="251"/>
        <v>4137.9944081552248</v>
      </c>
      <c r="H165" s="175">
        <f t="shared" si="251"/>
        <v>4124.6964041054653</v>
      </c>
      <c r="I165" s="175">
        <f t="shared" si="251"/>
        <v>1549.3210734931647</v>
      </c>
      <c r="J165" s="175">
        <f t="shared" si="251"/>
        <v>2347.4077398003483</v>
      </c>
      <c r="K165" s="175">
        <f t="shared" si="251"/>
        <v>1606.6457082506065</v>
      </c>
      <c r="L165" s="175">
        <f t="shared" si="251"/>
        <v>1971.6971968638193</v>
      </c>
      <c r="M165" s="175">
        <f t="shared" si="251"/>
        <v>2581.6037254586968</v>
      </c>
      <c r="N165" s="175">
        <f t="shared" si="251"/>
        <v>5900.074708582948</v>
      </c>
      <c r="O165" s="175">
        <f t="shared" si="251"/>
        <v>2250.0289698640854</v>
      </c>
      <c r="P165" s="175">
        <f t="shared" si="251"/>
        <v>1623.419228617199</v>
      </c>
      <c r="Q165" s="175">
        <f t="shared" si="251"/>
        <v>1563.7774018364219</v>
      </c>
      <c r="R165" s="175">
        <f t="shared" si="251"/>
        <v>3203.7636643915016</v>
      </c>
      <c r="S165" s="175">
        <f t="shared" si="249"/>
        <v>1544.0008011507332</v>
      </c>
      <c r="T165" s="175">
        <f t="shared" si="249"/>
        <v>2068.5056256655912</v>
      </c>
      <c r="U165" s="175">
        <f t="shared" si="249"/>
        <v>2552.3592455048688</v>
      </c>
      <c r="V165" s="492">
        <f t="shared" ref="V165" si="265">V164*(1+V$14)</f>
        <v>1787.7935825619527</v>
      </c>
    </row>
    <row r="166" spans="1:22" s="120" customFormat="1" hidden="1">
      <c r="A166" s="224">
        <f t="shared" si="151"/>
        <v>2160</v>
      </c>
      <c r="B166" s="175">
        <f t="shared" si="251"/>
        <v>1664.3419584390522</v>
      </c>
      <c r="C166" s="175">
        <f t="shared" ref="C166:E166" si="266">C165*(1+C$14)</f>
        <v>2298.3484617382792</v>
      </c>
      <c r="D166" s="175">
        <f t="shared" si="266"/>
        <v>3040.5512275844208</v>
      </c>
      <c r="E166" s="175">
        <f t="shared" si="266"/>
        <v>2346.5081963880539</v>
      </c>
      <c r="F166" s="175">
        <f t="shared" si="251"/>
        <v>3013.2203027562605</v>
      </c>
      <c r="G166" s="175">
        <f t="shared" si="251"/>
        <v>4350.8120690952373</v>
      </c>
      <c r="H166" s="175">
        <f t="shared" si="251"/>
        <v>4336.8301467416095</v>
      </c>
      <c r="I166" s="175">
        <f t="shared" si="251"/>
        <v>1629.0028841442524</v>
      </c>
      <c r="J166" s="175">
        <f t="shared" si="251"/>
        <v>2468.1352650653007</v>
      </c>
      <c r="K166" s="175">
        <f t="shared" si="251"/>
        <v>1689.2757332973626</v>
      </c>
      <c r="L166" s="175">
        <f t="shared" si="251"/>
        <v>2073.1018736539954</v>
      </c>
      <c r="M166" s="175">
        <f t="shared" si="251"/>
        <v>2714.375984706644</v>
      </c>
      <c r="N166" s="175">
        <f t="shared" si="251"/>
        <v>6203.5164185034137</v>
      </c>
      <c r="O166" s="175">
        <f t="shared" si="251"/>
        <v>2365.7482906708083</v>
      </c>
      <c r="P166" s="175">
        <f t="shared" si="251"/>
        <v>1706.9119182831032</v>
      </c>
      <c r="Q166" s="175">
        <f t="shared" si="251"/>
        <v>1644.2027035801339</v>
      </c>
      <c r="R166" s="175">
        <f t="shared" si="251"/>
        <v>3368.5337007928715</v>
      </c>
      <c r="S166" s="175">
        <f t="shared" si="249"/>
        <v>1623.4089894128565</v>
      </c>
      <c r="T166" s="175">
        <f t="shared" si="249"/>
        <v>2174.8891741855759</v>
      </c>
      <c r="U166" s="175">
        <f t="shared" si="249"/>
        <v>2683.6274568481317</v>
      </c>
      <c r="V166" s="492">
        <f t="shared" ref="V166" si="267">V165*(1+V$14)</f>
        <v>1879.7400694239348</v>
      </c>
    </row>
    <row r="167" spans="1:22" s="120" customFormat="1" hidden="1">
      <c r="A167" s="224">
        <f t="shared" si="151"/>
        <v>2161</v>
      </c>
      <c r="B167" s="175">
        <f t="shared" si="251"/>
        <v>1749.9393101177429</v>
      </c>
      <c r="C167" s="175">
        <f t="shared" ref="C167:E167" si="268">C166*(1+C$14)</f>
        <v>2416.5528611178993</v>
      </c>
      <c r="D167" s="175">
        <f t="shared" si="268"/>
        <v>3196.9272243589735</v>
      </c>
      <c r="E167" s="175">
        <f t="shared" si="268"/>
        <v>2467.1894580030262</v>
      </c>
      <c r="F167" s="175">
        <f t="shared" si="251"/>
        <v>3168.1906660476475</v>
      </c>
      <c r="G167" s="175">
        <f t="shared" si="251"/>
        <v>4574.5749736341095</v>
      </c>
      <c r="H167" s="175">
        <f t="shared" si="251"/>
        <v>4559.8739589576689</v>
      </c>
      <c r="I167" s="175">
        <f t="shared" si="251"/>
        <v>1712.7827420350388</v>
      </c>
      <c r="J167" s="175">
        <f t="shared" si="251"/>
        <v>2595.0718247086775</v>
      </c>
      <c r="K167" s="175">
        <f t="shared" si="251"/>
        <v>1776.1554326837479</v>
      </c>
      <c r="L167" s="175">
        <f t="shared" si="251"/>
        <v>2179.7218078839428</v>
      </c>
      <c r="M167" s="175">
        <f t="shared" si="251"/>
        <v>2853.9767407730455</v>
      </c>
      <c r="N167" s="175">
        <f t="shared" si="251"/>
        <v>6522.5641801888696</v>
      </c>
      <c r="O167" s="175">
        <f t="shared" si="251"/>
        <v>2487.4190731641679</v>
      </c>
      <c r="P167" s="175">
        <f t="shared" si="251"/>
        <v>1794.6986492568617</v>
      </c>
      <c r="Q167" s="175">
        <f t="shared" si="251"/>
        <v>1728.7642904197753</v>
      </c>
      <c r="R167" s="175">
        <f t="shared" si="251"/>
        <v>3541.7778843972515</v>
      </c>
      <c r="S167" s="175">
        <f t="shared" si="249"/>
        <v>1706.9011524749756</v>
      </c>
      <c r="T167" s="175">
        <f t="shared" si="249"/>
        <v>2286.7440442505831</v>
      </c>
      <c r="U167" s="175">
        <f t="shared" si="249"/>
        <v>2821.6468116049273</v>
      </c>
      <c r="V167" s="492">
        <f t="shared" ref="V167" si="269">V166*(1+V$14)</f>
        <v>1976.4153776267706</v>
      </c>
    </row>
    <row r="168" spans="1:22" s="120" customFormat="1" hidden="1">
      <c r="A168" s="224">
        <f t="shared" si="151"/>
        <v>2162</v>
      </c>
      <c r="B168" s="175">
        <f t="shared" si="251"/>
        <v>1839.9389461811145</v>
      </c>
      <c r="C168" s="175">
        <f t="shared" ref="C168:E168" si="270">C167*(1+C$14)</f>
        <v>2540.8365301406134</v>
      </c>
      <c r="D168" s="175">
        <f t="shared" si="270"/>
        <v>3361.3456616441117</v>
      </c>
      <c r="E168" s="175">
        <f t="shared" si="270"/>
        <v>2594.0773746501009</v>
      </c>
      <c r="F168" s="175">
        <f t="shared" si="251"/>
        <v>3331.1311779128696</v>
      </c>
      <c r="G168" s="175">
        <f t="shared" si="251"/>
        <v>4809.8460372597247</v>
      </c>
      <c r="H168" s="175">
        <f t="shared" si="251"/>
        <v>4794.3889472365609</v>
      </c>
      <c r="I168" s="175">
        <f t="shared" si="251"/>
        <v>1800.8714103377158</v>
      </c>
      <c r="J168" s="175">
        <f t="shared" si="251"/>
        <v>2728.5367502816539</v>
      </c>
      <c r="K168" s="175">
        <f t="shared" si="251"/>
        <v>1867.5033677860013</v>
      </c>
      <c r="L168" s="175">
        <f t="shared" si="251"/>
        <v>2291.8252210107385</v>
      </c>
      <c r="M168" s="175">
        <f t="shared" si="251"/>
        <v>3000.7571842534649</v>
      </c>
      <c r="N168" s="175">
        <f t="shared" si="251"/>
        <v>6858.0206151765969</v>
      </c>
      <c r="O168" s="175">
        <f t="shared" si="251"/>
        <v>2615.3474018939232</v>
      </c>
      <c r="P168" s="175">
        <f t="shared" si="251"/>
        <v>1887.0002647144138</v>
      </c>
      <c r="Q168" s="175">
        <f t="shared" si="251"/>
        <v>1817.6748921061069</v>
      </c>
      <c r="R168" s="175">
        <f t="shared" si="251"/>
        <v>3723.9320418414904</v>
      </c>
      <c r="S168" s="175">
        <f t="shared" si="249"/>
        <v>1794.6873297616387</v>
      </c>
      <c r="T168" s="175">
        <f t="shared" si="249"/>
        <v>2404.3516267322793</v>
      </c>
      <c r="U168" s="175">
        <f t="shared" si="249"/>
        <v>2966.7645220738291</v>
      </c>
      <c r="V168" s="492">
        <f t="shared" ref="V168" si="271">V167*(1+V$14)</f>
        <v>2078.0627111474355</v>
      </c>
    </row>
    <row r="169" spans="1:22" s="120" customFormat="1" hidden="1">
      <c r="A169" s="224">
        <f t="shared" si="151"/>
        <v>2163</v>
      </c>
      <c r="B169" s="175">
        <f t="shared" si="251"/>
        <v>1934.5672767624658</v>
      </c>
      <c r="C169" s="175">
        <f t="shared" ref="C169:E169" si="272">C168*(1+C$14)</f>
        <v>2671.5121265381758</v>
      </c>
      <c r="D169" s="175">
        <f t="shared" si="272"/>
        <v>3534.2201633380064</v>
      </c>
      <c r="E169" s="175">
        <f t="shared" si="272"/>
        <v>2727.4911555103222</v>
      </c>
      <c r="F169" s="175">
        <f t="shared" si="251"/>
        <v>3502.45174426516</v>
      </c>
      <c r="G169" s="175">
        <f t="shared" si="251"/>
        <v>5057.2171262862912</v>
      </c>
      <c r="H169" s="175">
        <f t="shared" si="251"/>
        <v>5040.9650758501348</v>
      </c>
      <c r="I169" s="175">
        <f t="shared" si="251"/>
        <v>1893.4904918054153</v>
      </c>
      <c r="J169" s="175">
        <f t="shared" si="251"/>
        <v>2868.8657966040437</v>
      </c>
      <c r="K169" s="175">
        <f t="shared" si="251"/>
        <v>1963.5493406240832</v>
      </c>
      <c r="L169" s="175">
        <f t="shared" si="251"/>
        <v>2409.6941291604412</v>
      </c>
      <c r="M169" s="175">
        <f t="shared" si="251"/>
        <v>3155.0865675274413</v>
      </c>
      <c r="N169" s="175">
        <f t="shared" si="251"/>
        <v>7210.7296239475718</v>
      </c>
      <c r="O169" s="175">
        <f t="shared" si="251"/>
        <v>2749.8551033832396</v>
      </c>
      <c r="P169" s="175">
        <f t="shared" si="251"/>
        <v>1984.0489658287149</v>
      </c>
      <c r="Q169" s="175">
        <f t="shared" si="251"/>
        <v>1911.1581791122549</v>
      </c>
      <c r="R169" s="175">
        <f t="shared" si="251"/>
        <v>3915.4544143904627</v>
      </c>
      <c r="S169" s="175">
        <f t="shared" si="249"/>
        <v>1886.9883630558868</v>
      </c>
      <c r="T169" s="175">
        <f t="shared" si="249"/>
        <v>2528.0077844762418</v>
      </c>
      <c r="U169" s="175">
        <f t="shared" si="249"/>
        <v>3119.3456577329862</v>
      </c>
      <c r="V169" s="492">
        <f t="shared" ref="V169" si="273">V168*(1+V$14)</f>
        <v>2184.9377819792053</v>
      </c>
    </row>
    <row r="170" spans="1:22" s="120" customFormat="1" ht="10.5" hidden="1" customHeight="1">
      <c r="A170" s="224">
        <f t="shared" si="151"/>
        <v>2164</v>
      </c>
      <c r="B170" s="175">
        <f t="shared" si="251"/>
        <v>2034.062356301547</v>
      </c>
      <c r="C170" s="175">
        <f t="shared" ref="C170:E170" si="274">C169*(1+C$14)</f>
        <v>2808.9083880754642</v>
      </c>
      <c r="D170" s="175">
        <f t="shared" si="274"/>
        <v>3715.9856260767392</v>
      </c>
      <c r="E170" s="175">
        <f t="shared" si="274"/>
        <v>2867.7664267398582</v>
      </c>
      <c r="F170" s="175">
        <f t="shared" si="251"/>
        <v>3682.5833525391499</v>
      </c>
      <c r="G170" s="175">
        <f t="shared" si="251"/>
        <v>5317.3105467995956</v>
      </c>
      <c r="H170" s="175">
        <f t="shared" si="251"/>
        <v>5300.2226510195005</v>
      </c>
      <c r="I170" s="175">
        <f t="shared" si="251"/>
        <v>1990.8729862534517</v>
      </c>
      <c r="J170" s="175">
        <f t="shared" si="251"/>
        <v>3016.4119864154181</v>
      </c>
      <c r="K170" s="175">
        <f t="shared" si="251"/>
        <v>2064.5349719696355</v>
      </c>
      <c r="L170" s="175">
        <f t="shared" si="251"/>
        <v>2533.6250525899463</v>
      </c>
      <c r="M170" s="175">
        <f t="shared" si="251"/>
        <v>3317.3531336786959</v>
      </c>
      <c r="N170" s="175">
        <f t="shared" si="251"/>
        <v>7581.5785089086103</v>
      </c>
      <c r="O170" s="175">
        <f t="shared" si="251"/>
        <v>2891.2805557406955</v>
      </c>
      <c r="P170" s="175">
        <f t="shared" si="251"/>
        <v>2086.0888959131921</v>
      </c>
      <c r="Q170" s="175">
        <f t="shared" si="251"/>
        <v>2009.4493253166713</v>
      </c>
      <c r="R170" s="175">
        <f t="shared" si="251"/>
        <v>4116.8268107246831</v>
      </c>
      <c r="S170" s="175">
        <f t="shared" si="249"/>
        <v>1984.0364520661396</v>
      </c>
      <c r="T170" s="175">
        <f t="shared" si="249"/>
        <v>2658.0235965977054</v>
      </c>
      <c r="U170" s="175">
        <f t="shared" si="249"/>
        <v>3279.7740636374961</v>
      </c>
      <c r="V170" s="492">
        <f t="shared" ref="V170" si="275">V169*(1+V$14)</f>
        <v>2297.3094534207753</v>
      </c>
    </row>
    <row r="171" spans="1:22" s="120" customFormat="1" ht="15" customHeight="1">
      <c r="A171" s="224">
        <f t="shared" si="151"/>
        <v>2165</v>
      </c>
      <c r="B171" s="175">
        <f t="shared" si="251"/>
        <v>2138.6744824129523</v>
      </c>
      <c r="C171" s="175">
        <f t="shared" ref="C171:E171" si="276">C170*(1+C$14)</f>
        <v>2953.3709595489481</v>
      </c>
      <c r="D171" s="175">
        <f t="shared" si="276"/>
        <v>3907.0993132943399</v>
      </c>
      <c r="E171" s="175">
        <f t="shared" si="276"/>
        <v>3015.2560757974456</v>
      </c>
      <c r="F171" s="175">
        <f t="shared" si="251"/>
        <v>3871.9791559166133</v>
      </c>
      <c r="G171" s="175">
        <f t="shared" si="251"/>
        <v>5590.780610178932</v>
      </c>
      <c r="H171" s="175">
        <f t="shared" si="251"/>
        <v>5572.8138814059403</v>
      </c>
      <c r="I171" s="175">
        <f t="shared" si="251"/>
        <v>2093.2638767119056</v>
      </c>
      <c r="J171" s="175">
        <f t="shared" si="251"/>
        <v>3171.5464984667606</v>
      </c>
      <c r="K171" s="175">
        <f t="shared" si="251"/>
        <v>2170.7143091861176</v>
      </c>
      <c r="L171" s="175">
        <f t="shared" si="251"/>
        <v>2663.9297616365666</v>
      </c>
      <c r="M171" s="175">
        <f t="shared" si="251"/>
        <v>3487.96509318984</v>
      </c>
      <c r="N171" s="175">
        <f t="shared" si="251"/>
        <v>7971.5002065597955</v>
      </c>
      <c r="O171" s="175">
        <f t="shared" si="251"/>
        <v>3039.9795399107561</v>
      </c>
      <c r="P171" s="175">
        <f t="shared" si="251"/>
        <v>2193.3767546077861</v>
      </c>
      <c r="Q171" s="175">
        <f t="shared" si="251"/>
        <v>2112.7955996249611</v>
      </c>
      <c r="R171" s="175">
        <f t="shared" si="251"/>
        <v>4328.5558190159609</v>
      </c>
      <c r="S171" s="175">
        <f t="shared" si="249"/>
        <v>2086.0757385659676</v>
      </c>
      <c r="T171" s="175">
        <f t="shared" si="249"/>
        <v>2794.7261410565479</v>
      </c>
      <c r="U171" s="175">
        <f t="shared" si="249"/>
        <v>3448.4533260500875</v>
      </c>
      <c r="V171" s="492">
        <f t="shared" ref="V171" si="277">V170*(1+V$14)</f>
        <v>2415.460416449831</v>
      </c>
    </row>
    <row r="172" spans="1:22" s="120" customFormat="1" ht="15" customHeight="1">
      <c r="A172" s="224">
        <f t="shared" si="151"/>
        <v>2166</v>
      </c>
      <c r="B172" s="175">
        <f t="shared" si="251"/>
        <v>2248.6668255544037</v>
      </c>
      <c r="C172" s="175">
        <f t="shared" ref="C172:E172" si="278">C171*(1+C$14)</f>
        <v>3105.2632623178088</v>
      </c>
      <c r="D172" s="175">
        <f t="shared" si="278"/>
        <v>4108.0420055504956</v>
      </c>
      <c r="E172" s="175">
        <f t="shared" si="278"/>
        <v>3170.3311391957191</v>
      </c>
      <c r="F172" s="175">
        <f t="shared" si="251"/>
        <v>4071.1156133141039</v>
      </c>
      <c r="G172" s="175">
        <f t="shared" si="251"/>
        <v>5878.3152791340526</v>
      </c>
      <c r="H172" s="175">
        <f t="shared" si="251"/>
        <v>5859.4245188581008</v>
      </c>
      <c r="I172" s="175">
        <f t="shared" si="251"/>
        <v>2200.9207457241218</v>
      </c>
      <c r="J172" s="175">
        <f t="shared" si="251"/>
        <v>3334.6596012868026</v>
      </c>
      <c r="K172" s="175">
        <f t="shared" si="251"/>
        <v>2282.354465330252</v>
      </c>
      <c r="L172" s="175">
        <f t="shared" si="251"/>
        <v>2800.9360610319118</v>
      </c>
      <c r="M172" s="175">
        <f t="shared" si="251"/>
        <v>3667.3516508686362</v>
      </c>
      <c r="N172" s="175">
        <f t="shared" si="251"/>
        <v>8381.4756344626076</v>
      </c>
      <c r="O172" s="175">
        <f t="shared" si="251"/>
        <v>3196.3261347041807</v>
      </c>
      <c r="P172" s="175">
        <f t="shared" si="251"/>
        <v>2306.1824436526695</v>
      </c>
      <c r="Q172" s="175">
        <f t="shared" si="251"/>
        <v>2221.4569880189079</v>
      </c>
      <c r="R172" s="175">
        <f t="shared" si="251"/>
        <v>4551.1740813402776</v>
      </c>
      <c r="S172" s="175">
        <f t="shared" si="249"/>
        <v>2193.3629205762591</v>
      </c>
      <c r="T172" s="175">
        <f t="shared" si="249"/>
        <v>2938.4593174802244</v>
      </c>
      <c r="U172" s="175">
        <f t="shared" si="249"/>
        <v>3625.8077877343321</v>
      </c>
      <c r="V172" s="492">
        <f t="shared" ref="V172" si="279">V171*(1+V$14)</f>
        <v>2539.6879008826127</v>
      </c>
    </row>
    <row r="173" spans="1:22" s="120" customFormat="1" ht="15" customHeight="1">
      <c r="A173" s="224">
        <f t="shared" si="151"/>
        <v>2167</v>
      </c>
      <c r="B173" s="175">
        <f t="shared" si="251"/>
        <v>2364.3160910789643</v>
      </c>
      <c r="C173" s="175">
        <f t="shared" ref="C173:E173" si="280">C172*(1+C$14)</f>
        <v>3264.9674085551756</v>
      </c>
      <c r="D173" s="175">
        <f t="shared" si="280"/>
        <v>4319.3192100197812</v>
      </c>
      <c r="E173" s="175">
        <f t="shared" si="280"/>
        <v>3333.381735909722</v>
      </c>
      <c r="F173" s="175">
        <f t="shared" si="251"/>
        <v>4280.4936880003206</v>
      </c>
      <c r="G173" s="175">
        <f t="shared" si="251"/>
        <v>6180.6378983980458</v>
      </c>
      <c r="H173" s="175">
        <f t="shared" si="251"/>
        <v>6160.7755835430489</v>
      </c>
      <c r="I173" s="175">
        <f t="shared" si="251"/>
        <v>2314.1144233415289</v>
      </c>
      <c r="J173" s="175">
        <f t="shared" si="251"/>
        <v>3506.1616349721003</v>
      </c>
      <c r="K173" s="175">
        <f t="shared" si="251"/>
        <v>2399.7362911225491</v>
      </c>
      <c r="L173" s="175">
        <f t="shared" si="251"/>
        <v>2944.9886145531445</v>
      </c>
      <c r="M173" s="175">
        <f t="shared" si="251"/>
        <v>3855.9640855892289</v>
      </c>
      <c r="N173" s="175">
        <f t="shared" si="251"/>
        <v>8812.5361589129643</v>
      </c>
      <c r="O173" s="175">
        <f t="shared" si="251"/>
        <v>3360.7136578599775</v>
      </c>
      <c r="P173" s="175">
        <f t="shared" si="251"/>
        <v>2424.7897458742032</v>
      </c>
      <c r="Q173" s="175">
        <f t="shared" si="251"/>
        <v>2335.7068475975711</v>
      </c>
      <c r="R173" s="175">
        <f t="shared" si="251"/>
        <v>4785.2416336339138</v>
      </c>
      <c r="S173" s="175">
        <f t="shared" si="249"/>
        <v>2306.1678981348664</v>
      </c>
      <c r="T173" s="175">
        <f t="shared" si="249"/>
        <v>3089.5847123046024</v>
      </c>
      <c r="U173" s="175">
        <f t="shared" si="249"/>
        <v>3812.2836154645361</v>
      </c>
      <c r="V173" s="492">
        <f t="shared" ref="V173" si="281">V172*(1+V$14)</f>
        <v>2670.30442310852</v>
      </c>
    </row>
    <row r="174" spans="1:22" s="120" customFormat="1">
      <c r="A174" s="224">
        <f t="shared" si="151"/>
        <v>2168</v>
      </c>
      <c r="B174" s="175">
        <f t="shared" si="251"/>
        <v>2485.9132153366982</v>
      </c>
      <c r="C174" s="175">
        <f t="shared" ref="C174:E174" si="282">C173*(1+C$14)</f>
        <v>3432.8851625194338</v>
      </c>
      <c r="D174" s="175">
        <f t="shared" si="282"/>
        <v>4541.4624321850997</v>
      </c>
      <c r="E174" s="175">
        <f t="shared" si="282"/>
        <v>3504.8180487907553</v>
      </c>
      <c r="F174" s="175">
        <f t="shared" si="251"/>
        <v>4500.6401078585423</v>
      </c>
      <c r="G174" s="175">
        <f t="shared" si="251"/>
        <v>6498.5090144299947</v>
      </c>
      <c r="H174" s="175">
        <f t="shared" si="251"/>
        <v>6477.6251778010765</v>
      </c>
      <c r="I174" s="175">
        <f t="shared" si="251"/>
        <v>2433.129668444928</v>
      </c>
      <c r="J174" s="175">
        <f t="shared" si="251"/>
        <v>3686.4840434707203</v>
      </c>
      <c r="K174" s="175">
        <f t="shared" si="251"/>
        <v>2523.1550814773773</v>
      </c>
      <c r="L174" s="175">
        <f t="shared" si="251"/>
        <v>3096.4498120861736</v>
      </c>
      <c r="M174" s="175">
        <f t="shared" si="251"/>
        <v>4054.2768855646245</v>
      </c>
      <c r="N174" s="175">
        <f t="shared" si="251"/>
        <v>9265.7661895270576</v>
      </c>
      <c r="O174" s="175">
        <f t="shared" si="251"/>
        <v>3533.5556555063126</v>
      </c>
      <c r="P174" s="175">
        <f t="shared" si="251"/>
        <v>2549.4970390912404</v>
      </c>
      <c r="Q174" s="175">
        <f t="shared" si="251"/>
        <v>2455.8325942558149</v>
      </c>
      <c r="R174" s="175">
        <f t="shared" si="251"/>
        <v>5031.3473145637108</v>
      </c>
      <c r="S174" s="175">
        <f t="shared" si="251"/>
        <v>2424.7744522782805</v>
      </c>
      <c r="T174" s="175">
        <f t="shared" ref="T174:U175" si="283">T173*(1+T$14)</f>
        <v>3248.4825084091208</v>
      </c>
      <c r="U174" s="175">
        <f t="shared" si="283"/>
        <v>4008.3499224378202</v>
      </c>
      <c r="V174" s="492">
        <f t="shared" ref="V174" si="284">V173*(1+V$14)</f>
        <v>2807.6385722808177</v>
      </c>
    </row>
    <row r="175" spans="1:22" s="120" customFormat="1">
      <c r="A175" s="225">
        <f t="shared" si="151"/>
        <v>2169</v>
      </c>
      <c r="B175" s="176">
        <f t="shared" ref="B175:S175" si="285">B174*(1+B$14)</f>
        <v>2613.7640975769373</v>
      </c>
      <c r="C175" s="176">
        <f t="shared" ref="C175:E175" si="286">C174*(1+C$14)</f>
        <v>3609.4389512638613</v>
      </c>
      <c r="D175" s="176">
        <f t="shared" si="286"/>
        <v>4775.0305129345015</v>
      </c>
      <c r="E175" s="176">
        <f t="shared" si="286"/>
        <v>3685.0713564544822</v>
      </c>
      <c r="F175" s="176">
        <f t="shared" si="285"/>
        <v>4732.1086904645463</v>
      </c>
      <c r="G175" s="176">
        <f t="shared" si="285"/>
        <v>6832.7282887052188</v>
      </c>
      <c r="H175" s="176">
        <f t="shared" si="285"/>
        <v>6810.7703932873228</v>
      </c>
      <c r="I175" s="176">
        <f t="shared" si="285"/>
        <v>2558.265885106237</v>
      </c>
      <c r="J175" s="176">
        <f t="shared" si="285"/>
        <v>3876.0804599564253</v>
      </c>
      <c r="K175" s="176">
        <f t="shared" si="285"/>
        <v>2652.9213183699762</v>
      </c>
      <c r="L175" s="176">
        <f t="shared" si="285"/>
        <v>3255.7006812820318</v>
      </c>
      <c r="M175" s="176">
        <f t="shared" si="285"/>
        <v>4262.7889420064021</v>
      </c>
      <c r="N175" s="176">
        <f t="shared" si="285"/>
        <v>9742.3059072671076</v>
      </c>
      <c r="O175" s="176">
        <f t="shared" si="285"/>
        <v>3715.2869425095396</v>
      </c>
      <c r="P175" s="176">
        <f t="shared" si="285"/>
        <v>2680.6180467377376</v>
      </c>
      <c r="Q175" s="176">
        <f t="shared" si="285"/>
        <v>2582.1364257302434</v>
      </c>
      <c r="R175" s="176">
        <f t="shared" si="285"/>
        <v>5290.1102468557392</v>
      </c>
      <c r="S175" s="176">
        <f t="shared" si="285"/>
        <v>2549.4809589434303</v>
      </c>
      <c r="T175" s="176">
        <f t="shared" si="283"/>
        <v>3415.5524415346176</v>
      </c>
      <c r="U175" s="176">
        <f t="shared" si="283"/>
        <v>4214.4999484120208</v>
      </c>
      <c r="V175" s="495">
        <f t="shared" ref="V175" si="287">V174*(1+V$14)</f>
        <v>2952.0358369412452</v>
      </c>
    </row>
    <row r="176" spans="1:22" s="120" customFormat="1">
      <c r="A176" s="307"/>
      <c r="B176" s="175"/>
      <c r="C176" s="175"/>
      <c r="D176" s="175"/>
      <c r="E176" s="175"/>
      <c r="F176" s="175"/>
      <c r="G176" s="175"/>
      <c r="H176" s="175"/>
      <c r="I176" s="175"/>
      <c r="J176" s="175"/>
      <c r="K176" s="175"/>
      <c r="L176" s="175"/>
      <c r="M176" s="175"/>
      <c r="N176" s="175"/>
      <c r="O176" s="175"/>
      <c r="P176" s="175"/>
      <c r="Q176" s="175"/>
      <c r="R176" s="175"/>
    </row>
    <row r="177" spans="1:18">
      <c r="B177" s="119"/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20"/>
      <c r="O177" s="120"/>
      <c r="P177" s="120"/>
      <c r="R177" s="120"/>
    </row>
    <row r="178" spans="1:18"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75"/>
      <c r="N178" s="120"/>
      <c r="O178" s="120"/>
      <c r="P178" s="120"/>
      <c r="R178" s="120"/>
    </row>
    <row r="179" spans="1:18"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20"/>
      <c r="O179" s="120"/>
      <c r="P179" s="120"/>
      <c r="R179" s="120"/>
    </row>
    <row r="180" spans="1:18">
      <c r="B180" s="119"/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20"/>
      <c r="O180" s="120"/>
      <c r="P180" s="120"/>
      <c r="R180" s="120"/>
    </row>
    <row r="181" spans="1:18">
      <c r="A181" s="120"/>
      <c r="B181" s="119"/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20"/>
      <c r="O181" s="120"/>
      <c r="P181" s="120"/>
      <c r="R181" s="120"/>
    </row>
    <row r="182" spans="1:18">
      <c r="A182" s="120"/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20"/>
      <c r="O182" s="120"/>
      <c r="P182" s="120"/>
      <c r="R182" s="120"/>
    </row>
    <row r="183" spans="1:18">
      <c r="A183" s="120"/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20"/>
      <c r="O183" s="120"/>
      <c r="P183" s="120"/>
      <c r="R183" s="120"/>
    </row>
    <row r="184" spans="1:18">
      <c r="A184" s="120"/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20"/>
      <c r="O184" s="120"/>
      <c r="P184" s="120"/>
      <c r="R184" s="120"/>
    </row>
    <row r="185" spans="1:18">
      <c r="A185" s="120"/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20"/>
      <c r="O185" s="120"/>
      <c r="P185" s="120"/>
      <c r="R185" s="120"/>
    </row>
    <row r="186" spans="1:18">
      <c r="A186" s="120"/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20"/>
      <c r="O186" s="120"/>
      <c r="P186" s="120"/>
      <c r="R186" s="120"/>
    </row>
    <row r="187" spans="1:18"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20"/>
      <c r="O187" s="120"/>
      <c r="P187" s="120"/>
      <c r="R187" s="120"/>
    </row>
    <row r="188" spans="1:18"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20"/>
      <c r="O188" s="120"/>
      <c r="P188" s="120"/>
      <c r="R188" s="120"/>
    </row>
    <row r="189" spans="1:18">
      <c r="B189" s="119"/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20"/>
      <c r="O189" s="120"/>
      <c r="P189" s="120"/>
      <c r="R189" s="120"/>
    </row>
    <row r="190" spans="1:18">
      <c r="B190" s="119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20"/>
      <c r="O190" s="120"/>
      <c r="P190" s="120"/>
      <c r="R190" s="120"/>
    </row>
    <row r="191" spans="1:18">
      <c r="B191" s="119"/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20"/>
      <c r="O191" s="120"/>
      <c r="P191" s="120"/>
      <c r="R191" s="120"/>
    </row>
    <row r="192" spans="1:18">
      <c r="B192" s="119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20"/>
      <c r="O192" s="120"/>
      <c r="P192" s="120"/>
      <c r="R192" s="120"/>
    </row>
    <row r="193" spans="2:18">
      <c r="B193" s="119"/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20"/>
      <c r="O193" s="120"/>
      <c r="P193" s="120"/>
      <c r="R193" s="120"/>
    </row>
    <row r="194" spans="2:18">
      <c r="B194" s="119"/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20"/>
      <c r="O194" s="120"/>
      <c r="P194" s="120"/>
      <c r="R194" s="120"/>
    </row>
    <row r="195" spans="2:18">
      <c r="B195" s="119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20"/>
      <c r="O195" s="120"/>
      <c r="P195" s="120"/>
      <c r="R195" s="120"/>
    </row>
    <row r="196" spans="2:18">
      <c r="B196" s="119"/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20"/>
      <c r="O196" s="120"/>
      <c r="P196" s="120"/>
      <c r="R196" s="120"/>
    </row>
    <row r="197" spans="2:18">
      <c r="B197" s="119"/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20"/>
      <c r="O197" s="120"/>
      <c r="P197" s="120"/>
      <c r="R197" s="120"/>
    </row>
    <row r="198" spans="2:18">
      <c r="B198" s="119"/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20"/>
      <c r="O198" s="120"/>
      <c r="P198" s="120"/>
      <c r="R198" s="120"/>
    </row>
    <row r="199" spans="2:18">
      <c r="B199" s="119"/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20"/>
      <c r="O199" s="120"/>
      <c r="P199" s="120"/>
      <c r="R199" s="120"/>
    </row>
    <row r="200" spans="2:18"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20"/>
      <c r="O200" s="120"/>
      <c r="P200" s="120"/>
      <c r="R200" s="120"/>
    </row>
    <row r="201" spans="2:18">
      <c r="B201" s="119"/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20"/>
      <c r="O201" s="120"/>
      <c r="P201" s="120"/>
      <c r="R201" s="120"/>
    </row>
    <row r="202" spans="2:18">
      <c r="B202" s="119"/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20"/>
      <c r="O202" s="120"/>
      <c r="P202" s="120"/>
      <c r="R202" s="120"/>
    </row>
    <row r="203" spans="2:18"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20"/>
      <c r="O203" s="120"/>
      <c r="P203" s="120"/>
      <c r="R203" s="120"/>
    </row>
    <row r="204" spans="2:18"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20"/>
      <c r="O204" s="120"/>
      <c r="P204" s="120"/>
      <c r="R204" s="120"/>
    </row>
    <row r="205" spans="2:18">
      <c r="B205" s="119"/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120"/>
      <c r="O205" s="120"/>
      <c r="P205" s="120"/>
      <c r="R205" s="120"/>
    </row>
    <row r="206" spans="2:18">
      <c r="B206" s="119"/>
      <c r="C206" s="119"/>
      <c r="D206" s="119"/>
      <c r="E206" s="119"/>
      <c r="F206" s="119"/>
      <c r="G206" s="119"/>
      <c r="H206" s="119"/>
      <c r="I206" s="119"/>
      <c r="J206" s="119"/>
      <c r="K206" s="119"/>
      <c r="L206" s="119"/>
      <c r="M206" s="119"/>
      <c r="N206" s="120"/>
      <c r="O206" s="120"/>
      <c r="P206" s="120"/>
      <c r="R206" s="120"/>
    </row>
    <row r="207" spans="2:18">
      <c r="B207" s="119"/>
      <c r="C207" s="119"/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20"/>
      <c r="O207" s="120"/>
      <c r="P207" s="120"/>
      <c r="R207" s="120"/>
    </row>
    <row r="208" spans="2:18">
      <c r="B208" s="119"/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20"/>
      <c r="O208" s="120"/>
      <c r="P208" s="120"/>
      <c r="R208" s="120"/>
    </row>
    <row r="209" spans="2:18">
      <c r="B209" s="119"/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20"/>
      <c r="O209" s="120"/>
      <c r="P209" s="120"/>
      <c r="R209" s="120"/>
    </row>
    <row r="210" spans="2:18">
      <c r="B210" s="119"/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20"/>
      <c r="O210" s="120"/>
      <c r="P210" s="120"/>
      <c r="R210" s="120"/>
    </row>
    <row r="211" spans="2:18">
      <c r="B211" s="119"/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20"/>
      <c r="O211" s="120"/>
      <c r="P211" s="120"/>
      <c r="R211" s="120"/>
    </row>
    <row r="212" spans="2:18">
      <c r="B212" s="119"/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20"/>
      <c r="O212" s="120"/>
      <c r="P212" s="120"/>
      <c r="R212" s="120"/>
    </row>
    <row r="213" spans="2:18">
      <c r="B213" s="119"/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20"/>
      <c r="O213" s="120"/>
      <c r="P213" s="120"/>
      <c r="R213" s="120"/>
    </row>
    <row r="214" spans="2:18">
      <c r="B214" s="119"/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120"/>
      <c r="O214" s="120"/>
      <c r="P214" s="120"/>
      <c r="R214" s="120"/>
    </row>
    <row r="215" spans="2:18">
      <c r="B215" s="119"/>
      <c r="C215" s="119"/>
      <c r="D215" s="119"/>
      <c r="E215" s="119"/>
      <c r="F215" s="119"/>
      <c r="G215" s="119"/>
      <c r="H215" s="119"/>
      <c r="I215" s="119"/>
      <c r="J215" s="119"/>
      <c r="K215" s="119"/>
      <c r="L215" s="119"/>
      <c r="M215" s="119"/>
      <c r="N215" s="120"/>
      <c r="O215" s="120"/>
      <c r="P215" s="120"/>
      <c r="R215" s="120"/>
    </row>
    <row r="216" spans="2:18">
      <c r="B216" s="119"/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20"/>
      <c r="O216" s="120"/>
      <c r="P216" s="120"/>
      <c r="R216" s="120"/>
    </row>
    <row r="217" spans="2:18">
      <c r="B217" s="119"/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20"/>
      <c r="O217" s="120"/>
      <c r="P217" s="120"/>
      <c r="R217" s="120"/>
    </row>
    <row r="218" spans="2:18">
      <c r="B218" s="119"/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  <c r="M218" s="119"/>
      <c r="N218" s="120"/>
      <c r="O218" s="120"/>
      <c r="P218" s="120"/>
      <c r="R218" s="120"/>
    </row>
    <row r="219" spans="2:18">
      <c r="B219" s="119"/>
      <c r="C219" s="119"/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120"/>
      <c r="O219" s="120"/>
      <c r="P219" s="120"/>
      <c r="R219" s="120"/>
    </row>
    <row r="220" spans="2:18">
      <c r="B220" s="119"/>
      <c r="C220" s="119"/>
      <c r="D220" s="119"/>
      <c r="E220" s="119"/>
      <c r="F220" s="119"/>
      <c r="G220" s="119"/>
      <c r="H220" s="119"/>
      <c r="I220" s="119"/>
      <c r="J220" s="119"/>
      <c r="K220" s="119"/>
      <c r="L220" s="119"/>
      <c r="M220" s="119"/>
      <c r="N220" s="120"/>
      <c r="O220" s="120"/>
      <c r="P220" s="120"/>
      <c r="R220" s="120"/>
    </row>
    <row r="221" spans="2:18">
      <c r="B221" s="119"/>
      <c r="C221" s="119"/>
      <c r="D221" s="119"/>
      <c r="E221" s="119"/>
      <c r="F221" s="119"/>
      <c r="G221" s="119"/>
      <c r="H221" s="119"/>
      <c r="I221" s="119"/>
      <c r="J221" s="119"/>
      <c r="K221" s="119"/>
      <c r="L221" s="119"/>
      <c r="M221" s="119"/>
      <c r="N221" s="120"/>
      <c r="O221" s="120"/>
      <c r="P221" s="120"/>
      <c r="R221" s="120"/>
    </row>
    <row r="222" spans="2:18">
      <c r="B222" s="119"/>
      <c r="C222" s="119"/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120"/>
      <c r="O222" s="120"/>
      <c r="P222" s="120"/>
      <c r="R222" s="120"/>
    </row>
    <row r="223" spans="2:18">
      <c r="B223" s="119"/>
      <c r="C223" s="119"/>
      <c r="D223" s="119"/>
      <c r="E223" s="119"/>
      <c r="F223" s="119"/>
      <c r="G223" s="119"/>
      <c r="H223" s="119"/>
      <c r="I223" s="119"/>
      <c r="J223" s="119"/>
      <c r="K223" s="119"/>
      <c r="L223" s="119"/>
      <c r="M223" s="119"/>
      <c r="N223" s="120"/>
      <c r="O223" s="120"/>
      <c r="P223" s="120"/>
      <c r="R223" s="120"/>
    </row>
    <row r="224" spans="2:18">
      <c r="B224" s="119"/>
      <c r="C224" s="119"/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20"/>
      <c r="O224" s="120"/>
      <c r="P224" s="120"/>
      <c r="R224" s="120"/>
    </row>
    <row r="225" spans="2:18">
      <c r="B225" s="119"/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20"/>
      <c r="O225" s="120"/>
      <c r="P225" s="120"/>
      <c r="R225" s="120"/>
    </row>
    <row r="226" spans="2:18">
      <c r="B226" s="119"/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20"/>
      <c r="O226" s="120"/>
      <c r="P226" s="120"/>
      <c r="R226" s="120"/>
    </row>
    <row r="227" spans="2:18">
      <c r="B227" s="119"/>
      <c r="C227" s="119"/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20"/>
      <c r="O227" s="120"/>
      <c r="P227" s="120"/>
      <c r="R227" s="120"/>
    </row>
    <row r="228" spans="2:18">
      <c r="B228" s="119"/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119"/>
      <c r="N228" s="120"/>
      <c r="O228" s="120"/>
      <c r="P228" s="120"/>
      <c r="R228" s="120"/>
    </row>
    <row r="229" spans="2:18">
      <c r="B229" s="119"/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20"/>
      <c r="O229" s="120"/>
      <c r="P229" s="120"/>
      <c r="R229" s="120"/>
    </row>
    <row r="230" spans="2:18">
      <c r="B230" s="119"/>
      <c r="C230" s="119"/>
      <c r="D230" s="119"/>
      <c r="E230" s="119"/>
      <c r="F230" s="119"/>
      <c r="G230" s="119"/>
      <c r="H230" s="119"/>
      <c r="I230" s="119"/>
      <c r="J230" s="119"/>
      <c r="K230" s="119"/>
      <c r="L230" s="119"/>
      <c r="M230" s="119"/>
      <c r="N230" s="120"/>
      <c r="O230" s="120"/>
      <c r="P230" s="120"/>
      <c r="R230" s="120"/>
    </row>
    <row r="231" spans="2:18">
      <c r="B231" s="119"/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20"/>
      <c r="O231" s="120"/>
      <c r="P231" s="120"/>
      <c r="R231" s="120"/>
    </row>
    <row r="232" spans="2:18">
      <c r="B232" s="119"/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  <c r="N232" s="120"/>
      <c r="O232" s="120"/>
      <c r="P232" s="120"/>
      <c r="R232" s="120"/>
    </row>
    <row r="233" spans="2:18">
      <c r="B233" s="119"/>
      <c r="C233" s="119"/>
      <c r="D233" s="119"/>
      <c r="E233" s="119"/>
      <c r="F233" s="119"/>
      <c r="G233" s="119"/>
      <c r="H233" s="119"/>
      <c r="I233" s="119"/>
      <c r="J233" s="119"/>
      <c r="K233" s="119"/>
      <c r="L233" s="119"/>
      <c r="M233" s="119"/>
      <c r="N233" s="120"/>
      <c r="O233" s="120"/>
      <c r="P233" s="120"/>
      <c r="R233" s="120"/>
    </row>
    <row r="234" spans="2:18"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20"/>
      <c r="O234" s="120"/>
      <c r="P234" s="120"/>
      <c r="R234" s="120"/>
    </row>
    <row r="235" spans="2:18">
      <c r="B235" s="119"/>
      <c r="C235" s="119"/>
      <c r="D235" s="119"/>
      <c r="E235" s="119"/>
      <c r="F235" s="119"/>
      <c r="G235" s="119"/>
      <c r="H235" s="119"/>
      <c r="I235" s="119"/>
      <c r="J235" s="119"/>
      <c r="K235" s="119"/>
      <c r="L235" s="119"/>
      <c r="M235" s="119"/>
      <c r="N235" s="120"/>
      <c r="O235" s="120"/>
      <c r="P235" s="120"/>
      <c r="R235" s="120"/>
    </row>
    <row r="236" spans="2:18">
      <c r="B236" s="119"/>
      <c r="C236" s="119"/>
      <c r="D236" s="119"/>
      <c r="E236" s="119"/>
      <c r="F236" s="119"/>
      <c r="G236" s="119"/>
      <c r="H236" s="119"/>
      <c r="I236" s="119"/>
      <c r="J236" s="119"/>
      <c r="K236" s="119"/>
      <c r="L236" s="119"/>
      <c r="M236" s="119"/>
      <c r="N236" s="120"/>
      <c r="O236" s="120"/>
      <c r="P236" s="120"/>
      <c r="R236" s="120"/>
    </row>
    <row r="237" spans="2:18">
      <c r="B237" s="119"/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19"/>
      <c r="N237" s="120"/>
      <c r="O237" s="120"/>
      <c r="P237" s="120"/>
      <c r="R237" s="120"/>
    </row>
    <row r="238" spans="2:18">
      <c r="B238" s="119"/>
      <c r="C238" s="119"/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20"/>
      <c r="O238" s="120"/>
      <c r="P238" s="120"/>
      <c r="R238" s="120"/>
    </row>
    <row r="239" spans="2:18">
      <c r="B239" s="119"/>
      <c r="C239" s="119"/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20"/>
      <c r="O239" s="120"/>
      <c r="P239" s="120"/>
      <c r="R239" s="120"/>
    </row>
    <row r="240" spans="2:18">
      <c r="B240" s="119"/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20"/>
      <c r="O240" s="120"/>
      <c r="P240" s="120"/>
      <c r="R240" s="120"/>
    </row>
    <row r="241" spans="2:18">
      <c r="B241" s="119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20"/>
      <c r="O241" s="120"/>
      <c r="P241" s="120"/>
      <c r="R241" s="120"/>
    </row>
    <row r="242" spans="2:18">
      <c r="B242" s="119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20"/>
      <c r="O242" s="120"/>
      <c r="P242" s="120"/>
      <c r="R242" s="120"/>
    </row>
    <row r="243" spans="2:18">
      <c r="B243" s="119"/>
      <c r="C243" s="119"/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20"/>
      <c r="O243" s="120"/>
      <c r="P243" s="120"/>
      <c r="R243" s="120"/>
    </row>
    <row r="244" spans="2:18">
      <c r="B244" s="119"/>
      <c r="C244" s="119"/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20"/>
      <c r="O244" s="120"/>
      <c r="P244" s="120"/>
      <c r="R244" s="120"/>
    </row>
    <row r="245" spans="2:18">
      <c r="B245" s="119"/>
      <c r="C245" s="119"/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20"/>
      <c r="O245" s="120"/>
      <c r="P245" s="120"/>
      <c r="R245" s="120"/>
    </row>
    <row r="246" spans="2:18">
      <c r="B246" s="119"/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20"/>
      <c r="O246" s="120"/>
      <c r="P246" s="120"/>
      <c r="R246" s="120"/>
    </row>
    <row r="247" spans="2:18">
      <c r="B247" s="119"/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20"/>
      <c r="O247" s="120"/>
      <c r="P247" s="120"/>
      <c r="R247" s="120"/>
    </row>
    <row r="248" spans="2:18"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20"/>
      <c r="O248" s="120"/>
      <c r="P248" s="120"/>
      <c r="R248" s="120"/>
    </row>
    <row r="249" spans="2:18">
      <c r="B249" s="119"/>
      <c r="C249" s="119"/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20"/>
      <c r="O249" s="120"/>
      <c r="P249" s="120"/>
      <c r="R249" s="120"/>
    </row>
    <row r="250" spans="2:18">
      <c r="B250" s="119"/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20"/>
      <c r="O250" s="120"/>
      <c r="P250" s="120"/>
      <c r="R250" s="120"/>
    </row>
    <row r="251" spans="2:18">
      <c r="B251" s="119"/>
      <c r="C251" s="119"/>
      <c r="D251" s="119"/>
      <c r="E251" s="119"/>
      <c r="F251" s="119"/>
      <c r="G251" s="119"/>
      <c r="H251" s="119"/>
      <c r="I251" s="119"/>
      <c r="J251" s="119"/>
      <c r="K251" s="119"/>
      <c r="L251" s="119"/>
      <c r="M251" s="119"/>
      <c r="N251" s="120"/>
      <c r="O251" s="120"/>
      <c r="P251" s="120"/>
      <c r="R251" s="120"/>
    </row>
    <row r="252" spans="2:18"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20"/>
      <c r="O252" s="120"/>
      <c r="P252" s="120"/>
      <c r="R252" s="120"/>
    </row>
    <row r="253" spans="2:18"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20"/>
      <c r="O253" s="120"/>
      <c r="P253" s="120"/>
      <c r="R253" s="120"/>
    </row>
    <row r="254" spans="2:18">
      <c r="B254" s="119"/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20"/>
      <c r="O254" s="120"/>
      <c r="P254" s="120"/>
      <c r="R254" s="120"/>
    </row>
    <row r="255" spans="2:18">
      <c r="B255" s="119"/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20"/>
      <c r="O255" s="120"/>
      <c r="P255" s="120"/>
      <c r="R255" s="120"/>
    </row>
    <row r="256" spans="2:18">
      <c r="B256" s="119"/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20"/>
      <c r="O256" s="120"/>
      <c r="P256" s="120"/>
      <c r="R256" s="120"/>
    </row>
    <row r="257" spans="2:18"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20"/>
      <c r="O257" s="120"/>
      <c r="P257" s="120"/>
      <c r="R257" s="120"/>
    </row>
    <row r="258" spans="2:18"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20"/>
      <c r="O258" s="120"/>
      <c r="P258" s="120"/>
      <c r="R258" s="120"/>
    </row>
    <row r="259" spans="2:18">
      <c r="B259" s="119"/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20"/>
      <c r="O259" s="120"/>
      <c r="P259" s="120"/>
      <c r="R259" s="120"/>
    </row>
    <row r="260" spans="2:18">
      <c r="B260" s="119"/>
      <c r="C260" s="119"/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20"/>
      <c r="O260" s="120"/>
      <c r="P260" s="120"/>
      <c r="R260" s="120"/>
    </row>
    <row r="261" spans="2:18">
      <c r="B261" s="119"/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20"/>
      <c r="O261" s="120"/>
      <c r="P261" s="120"/>
      <c r="R261" s="120"/>
    </row>
    <row r="262" spans="2:18">
      <c r="B262" s="119"/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20"/>
      <c r="O262" s="120"/>
      <c r="P262" s="120"/>
      <c r="R262" s="120"/>
    </row>
    <row r="263" spans="2:18">
      <c r="B263" s="119"/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120"/>
      <c r="O263" s="120"/>
      <c r="P263" s="120"/>
      <c r="R263" s="120"/>
    </row>
    <row r="264" spans="2:18">
      <c r="B264" s="119"/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20"/>
      <c r="O264" s="120"/>
      <c r="P264" s="120"/>
      <c r="R264" s="120"/>
    </row>
    <row r="265" spans="2:18"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20"/>
      <c r="O265" s="120"/>
      <c r="P265" s="120"/>
      <c r="R265" s="120"/>
    </row>
    <row r="266" spans="2:18"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120"/>
      <c r="O266" s="120"/>
      <c r="P266" s="120"/>
      <c r="R266" s="120"/>
    </row>
    <row r="267" spans="2:18">
      <c r="B267" s="119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120"/>
      <c r="O267" s="120"/>
      <c r="P267" s="120"/>
      <c r="R267" s="120"/>
    </row>
    <row r="268" spans="2:18">
      <c r="B268" s="119"/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20"/>
      <c r="O268" s="120"/>
      <c r="P268" s="120"/>
      <c r="R268" s="120"/>
    </row>
    <row r="269" spans="2:18">
      <c r="B269" s="119"/>
      <c r="C269" s="119"/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120"/>
      <c r="O269" s="120"/>
      <c r="P269" s="120"/>
      <c r="R269" s="120"/>
    </row>
    <row r="270" spans="2:18">
      <c r="B270" s="119"/>
      <c r="C270" s="119"/>
      <c r="D270" s="119"/>
      <c r="E270" s="119"/>
      <c r="F270" s="119"/>
      <c r="G270" s="119"/>
      <c r="H270" s="119"/>
      <c r="I270" s="119"/>
      <c r="J270" s="119"/>
      <c r="K270" s="119"/>
      <c r="L270" s="119"/>
      <c r="M270" s="119"/>
      <c r="N270" s="120"/>
      <c r="O270" s="120"/>
      <c r="P270" s="120"/>
      <c r="R270" s="120"/>
    </row>
    <row r="271" spans="2:18">
      <c r="B271" s="119"/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20"/>
      <c r="O271" s="120"/>
      <c r="P271" s="120"/>
      <c r="R271" s="120"/>
    </row>
    <row r="272" spans="2:18">
      <c r="B272" s="119"/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20"/>
      <c r="O272" s="120"/>
      <c r="P272" s="120"/>
      <c r="R272" s="120"/>
    </row>
    <row r="273" spans="2:18">
      <c r="B273" s="119"/>
      <c r="C273" s="119"/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20"/>
      <c r="O273" s="120"/>
      <c r="P273" s="120"/>
      <c r="R273" s="120"/>
    </row>
    <row r="274" spans="2:18">
      <c r="B274" s="119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20"/>
      <c r="O274" s="120"/>
      <c r="P274" s="120"/>
      <c r="R274" s="120"/>
    </row>
    <row r="275" spans="2:18">
      <c r="B275" s="119"/>
      <c r="C275" s="119"/>
      <c r="D275" s="119"/>
      <c r="E275" s="119"/>
      <c r="F275" s="119"/>
      <c r="G275" s="119"/>
      <c r="H275" s="119"/>
      <c r="I275" s="119"/>
      <c r="J275" s="119"/>
      <c r="K275" s="119"/>
      <c r="L275" s="119"/>
      <c r="M275" s="119"/>
      <c r="N275" s="120"/>
      <c r="O275" s="120"/>
      <c r="P275" s="120"/>
      <c r="R275" s="120"/>
    </row>
    <row r="276" spans="2:18">
      <c r="B276" s="119"/>
      <c r="C276" s="119"/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20"/>
      <c r="O276" s="120"/>
      <c r="P276" s="120"/>
      <c r="R276" s="120"/>
    </row>
    <row r="277" spans="2:18">
      <c r="B277" s="119"/>
      <c r="C277" s="119"/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20"/>
      <c r="O277" s="120"/>
      <c r="P277" s="120"/>
      <c r="R277" s="120"/>
    </row>
    <row r="278" spans="2:18">
      <c r="B278" s="119"/>
      <c r="C278" s="119"/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20"/>
      <c r="O278" s="120"/>
      <c r="P278" s="120"/>
      <c r="R278" s="120"/>
    </row>
    <row r="279" spans="2:18">
      <c r="B279" s="119"/>
      <c r="C279" s="119"/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20"/>
      <c r="O279" s="120"/>
      <c r="P279" s="120"/>
      <c r="R279" s="120"/>
    </row>
    <row r="280" spans="2:18"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20"/>
      <c r="O280" s="120"/>
      <c r="P280" s="120"/>
      <c r="R280" s="120"/>
    </row>
    <row r="281" spans="2:18">
      <c r="B281" s="119"/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119"/>
      <c r="N281" s="120"/>
      <c r="O281" s="120"/>
      <c r="P281" s="120"/>
      <c r="R281" s="120"/>
    </row>
    <row r="282" spans="2:18">
      <c r="B282" s="119"/>
      <c r="C282" s="119"/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20"/>
      <c r="O282" s="120"/>
      <c r="P282" s="120"/>
      <c r="R282" s="120"/>
    </row>
    <row r="283" spans="2:18"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20"/>
      <c r="O283" s="120"/>
      <c r="P283" s="120"/>
      <c r="R283" s="120"/>
    </row>
    <row r="284" spans="2:18">
      <c r="B284" s="119"/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20"/>
      <c r="O284" s="120"/>
      <c r="P284" s="120"/>
      <c r="R284" s="120"/>
    </row>
    <row r="285" spans="2:18">
      <c r="B285" s="119"/>
      <c r="C285" s="119"/>
      <c r="D285" s="119"/>
      <c r="E285" s="119"/>
      <c r="F285" s="119"/>
      <c r="G285" s="119"/>
      <c r="H285" s="119"/>
      <c r="I285" s="119"/>
      <c r="J285" s="119"/>
      <c r="K285" s="119"/>
      <c r="L285" s="119"/>
      <c r="M285" s="119"/>
      <c r="N285" s="120"/>
      <c r="O285" s="120"/>
      <c r="P285" s="120"/>
      <c r="R285" s="120"/>
    </row>
    <row r="286" spans="2:18">
      <c r="B286" s="119"/>
      <c r="C286" s="119"/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120"/>
      <c r="O286" s="120"/>
      <c r="P286" s="120"/>
      <c r="R286" s="120"/>
    </row>
    <row r="287" spans="2:18">
      <c r="B287" s="119"/>
      <c r="C287" s="119"/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20"/>
      <c r="O287" s="120"/>
      <c r="P287" s="120"/>
      <c r="R287" s="120"/>
    </row>
    <row r="288" spans="2:18">
      <c r="B288" s="119"/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20"/>
      <c r="O288" s="120"/>
      <c r="P288" s="120"/>
      <c r="R288" s="120"/>
    </row>
    <row r="289" spans="2:18">
      <c r="B289" s="119"/>
      <c r="C289" s="119"/>
      <c r="D289" s="119"/>
      <c r="E289" s="119"/>
      <c r="F289" s="119"/>
      <c r="G289" s="119"/>
      <c r="H289" s="119"/>
      <c r="I289" s="119"/>
      <c r="J289" s="119"/>
      <c r="K289" s="119"/>
      <c r="L289" s="119"/>
      <c r="M289" s="119"/>
      <c r="N289" s="120"/>
      <c r="O289" s="120"/>
      <c r="P289" s="120"/>
      <c r="R289" s="120"/>
    </row>
    <row r="290" spans="2:18">
      <c r="B290" s="119"/>
      <c r="C290" s="119"/>
      <c r="D290" s="119"/>
      <c r="E290" s="119"/>
      <c r="F290" s="119"/>
      <c r="G290" s="119"/>
      <c r="H290" s="119"/>
      <c r="I290" s="119"/>
      <c r="J290" s="119"/>
      <c r="K290" s="119"/>
      <c r="L290" s="119"/>
      <c r="M290" s="119"/>
      <c r="N290" s="120"/>
      <c r="O290" s="120"/>
      <c r="P290" s="120"/>
      <c r="R290" s="120"/>
    </row>
    <row r="291" spans="2:18">
      <c r="B291" s="119"/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20"/>
      <c r="O291" s="120"/>
      <c r="P291" s="120"/>
      <c r="R291" s="120"/>
    </row>
    <row r="292" spans="2:18">
      <c r="B292" s="119"/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20"/>
      <c r="O292" s="120"/>
      <c r="P292" s="120"/>
      <c r="R292" s="120"/>
    </row>
    <row r="293" spans="2:18">
      <c r="B293" s="119"/>
      <c r="C293" s="119"/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20"/>
      <c r="O293" s="120"/>
      <c r="P293" s="120"/>
      <c r="R293" s="120"/>
    </row>
    <row r="294" spans="2:18">
      <c r="B294" s="119"/>
      <c r="C294" s="119"/>
      <c r="D294" s="119"/>
      <c r="E294" s="119"/>
      <c r="F294" s="119"/>
      <c r="G294" s="119"/>
      <c r="H294" s="119"/>
      <c r="I294" s="119"/>
      <c r="J294" s="119"/>
      <c r="K294" s="119"/>
      <c r="L294" s="119"/>
      <c r="M294" s="119"/>
      <c r="N294" s="120"/>
      <c r="O294" s="120"/>
      <c r="P294" s="120"/>
      <c r="R294" s="120"/>
    </row>
    <row r="295" spans="2:18">
      <c r="B295" s="119"/>
      <c r="C295" s="119"/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20"/>
      <c r="O295" s="120"/>
      <c r="P295" s="120"/>
      <c r="R295" s="120"/>
    </row>
    <row r="296" spans="2:18">
      <c r="B296" s="119"/>
      <c r="C296" s="119"/>
      <c r="D296" s="119"/>
      <c r="E296" s="119"/>
      <c r="F296" s="119"/>
      <c r="G296" s="119"/>
      <c r="H296" s="119"/>
      <c r="I296" s="119"/>
      <c r="J296" s="119"/>
      <c r="K296" s="119"/>
      <c r="L296" s="119"/>
      <c r="M296" s="119"/>
      <c r="N296" s="120"/>
      <c r="O296" s="120"/>
      <c r="P296" s="120"/>
      <c r="R296" s="120"/>
    </row>
    <row r="297" spans="2:18">
      <c r="B297" s="119"/>
      <c r="C297" s="119"/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20"/>
      <c r="O297" s="120"/>
      <c r="P297" s="120"/>
      <c r="R297" s="120"/>
    </row>
    <row r="298" spans="2:18">
      <c r="B298" s="119"/>
      <c r="C298" s="119"/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120"/>
      <c r="O298" s="120"/>
      <c r="P298" s="120"/>
      <c r="R298" s="120"/>
    </row>
    <row r="299" spans="2:18">
      <c r="B299" s="119"/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20"/>
      <c r="O299" s="120"/>
      <c r="P299" s="120"/>
      <c r="R299" s="120"/>
    </row>
    <row r="300" spans="2:18">
      <c r="B300" s="119"/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20"/>
      <c r="O300" s="120"/>
      <c r="P300" s="120"/>
      <c r="R300" s="120"/>
    </row>
    <row r="301" spans="2:18">
      <c r="B301" s="119"/>
      <c r="C301" s="119"/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20"/>
      <c r="O301" s="120"/>
      <c r="P301" s="120"/>
      <c r="R301" s="120"/>
    </row>
    <row r="302" spans="2:18">
      <c r="B302" s="119"/>
      <c r="C302" s="119"/>
      <c r="D302" s="119"/>
      <c r="E302" s="119"/>
      <c r="F302" s="119"/>
      <c r="G302" s="119"/>
      <c r="H302" s="119"/>
      <c r="I302" s="119"/>
      <c r="J302" s="119"/>
      <c r="K302" s="119"/>
      <c r="L302" s="119"/>
      <c r="M302" s="119"/>
      <c r="N302" s="120"/>
      <c r="O302" s="120"/>
      <c r="P302" s="120"/>
      <c r="R302" s="120"/>
    </row>
    <row r="303" spans="2:18">
      <c r="B303" s="119"/>
      <c r="C303" s="119"/>
      <c r="D303" s="119"/>
      <c r="E303" s="119"/>
      <c r="F303" s="119"/>
      <c r="G303" s="119"/>
      <c r="H303" s="119"/>
      <c r="I303" s="119"/>
      <c r="J303" s="119"/>
      <c r="K303" s="119"/>
      <c r="L303" s="119"/>
      <c r="M303" s="119"/>
      <c r="N303" s="120"/>
      <c r="O303" s="120"/>
      <c r="P303" s="120"/>
      <c r="R303" s="120"/>
    </row>
    <row r="304" spans="2:18">
      <c r="B304" s="119"/>
      <c r="C304" s="119"/>
      <c r="D304" s="119"/>
      <c r="E304" s="119"/>
      <c r="F304" s="119"/>
      <c r="G304" s="119"/>
      <c r="H304" s="119"/>
      <c r="I304" s="119"/>
      <c r="J304" s="119"/>
      <c r="K304" s="119"/>
      <c r="L304" s="119"/>
      <c r="M304" s="119"/>
      <c r="N304" s="120"/>
      <c r="O304" s="120"/>
      <c r="P304" s="120"/>
      <c r="R304" s="120"/>
    </row>
    <row r="305" spans="2:18">
      <c r="B305" s="119"/>
      <c r="C305" s="119"/>
      <c r="D305" s="119"/>
      <c r="E305" s="119"/>
      <c r="F305" s="119"/>
      <c r="G305" s="119"/>
      <c r="H305" s="119"/>
      <c r="I305" s="119"/>
      <c r="J305" s="119"/>
      <c r="K305" s="119"/>
      <c r="L305" s="119"/>
      <c r="M305" s="119"/>
      <c r="N305" s="120"/>
      <c r="O305" s="120"/>
      <c r="P305" s="120"/>
      <c r="R305" s="120"/>
    </row>
    <row r="306" spans="2:18">
      <c r="B306" s="119"/>
      <c r="C306" s="119"/>
      <c r="D306" s="119"/>
      <c r="E306" s="119"/>
      <c r="F306" s="119"/>
      <c r="G306" s="119"/>
      <c r="H306" s="119"/>
      <c r="I306" s="119"/>
      <c r="J306" s="119"/>
      <c r="K306" s="119"/>
      <c r="L306" s="119"/>
      <c r="M306" s="119"/>
      <c r="N306" s="120"/>
      <c r="O306" s="120"/>
      <c r="P306" s="120"/>
      <c r="R306" s="120"/>
    </row>
    <row r="307" spans="2:18">
      <c r="B307" s="119"/>
      <c r="C307" s="119"/>
      <c r="D307" s="119"/>
      <c r="E307" s="119"/>
      <c r="F307" s="119"/>
      <c r="G307" s="119"/>
      <c r="H307" s="119"/>
      <c r="I307" s="119"/>
      <c r="J307" s="119"/>
      <c r="K307" s="119"/>
      <c r="L307" s="119"/>
      <c r="M307" s="119"/>
      <c r="N307" s="120"/>
      <c r="O307" s="120"/>
      <c r="P307" s="120"/>
      <c r="R307" s="120"/>
    </row>
    <row r="308" spans="2:18">
      <c r="B308" s="119"/>
      <c r="C308" s="119"/>
      <c r="D308" s="119"/>
      <c r="E308" s="119"/>
      <c r="F308" s="119"/>
      <c r="G308" s="119"/>
      <c r="H308" s="119"/>
      <c r="I308" s="119"/>
      <c r="J308" s="119"/>
      <c r="K308" s="119"/>
      <c r="L308" s="119"/>
      <c r="M308" s="119"/>
      <c r="N308" s="120"/>
      <c r="O308" s="120"/>
      <c r="P308" s="120"/>
      <c r="R308" s="120"/>
    </row>
    <row r="309" spans="2:18">
      <c r="B309" s="119"/>
      <c r="C309" s="119"/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20"/>
      <c r="O309" s="120"/>
      <c r="P309" s="120"/>
      <c r="R309" s="120"/>
    </row>
    <row r="310" spans="2:18">
      <c r="B310" s="119"/>
      <c r="C310" s="119"/>
      <c r="D310" s="119"/>
      <c r="E310" s="119"/>
      <c r="F310" s="119"/>
      <c r="G310" s="119"/>
      <c r="H310" s="119"/>
      <c r="I310" s="119"/>
      <c r="J310" s="119"/>
      <c r="K310" s="119"/>
      <c r="L310" s="119"/>
      <c r="M310" s="119"/>
      <c r="N310" s="120"/>
      <c r="O310" s="120"/>
      <c r="P310" s="120"/>
      <c r="R310" s="120"/>
    </row>
    <row r="311" spans="2:18">
      <c r="B311" s="119"/>
      <c r="C311" s="119"/>
      <c r="D311" s="119"/>
      <c r="E311" s="119"/>
      <c r="F311" s="119"/>
      <c r="G311" s="119"/>
      <c r="H311" s="119"/>
      <c r="I311" s="119"/>
      <c r="J311" s="119"/>
      <c r="K311" s="119"/>
      <c r="L311" s="119"/>
      <c r="M311" s="119"/>
      <c r="N311" s="120"/>
      <c r="O311" s="120"/>
      <c r="P311" s="120"/>
      <c r="R311" s="120"/>
    </row>
    <row r="312" spans="2:18">
      <c r="B312" s="119"/>
      <c r="C312" s="119"/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20"/>
      <c r="O312" s="120"/>
      <c r="P312" s="120"/>
      <c r="R312" s="120"/>
    </row>
    <row r="313" spans="2:18">
      <c r="B313" s="119"/>
      <c r="C313" s="119"/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  <c r="N313" s="120"/>
      <c r="O313" s="120"/>
      <c r="P313" s="120"/>
      <c r="R313" s="120"/>
    </row>
    <row r="314" spans="2:18">
      <c r="B314" s="119"/>
      <c r="C314" s="119"/>
      <c r="D314" s="119"/>
      <c r="E314" s="119"/>
      <c r="F314" s="119"/>
      <c r="G314" s="119"/>
      <c r="H314" s="119"/>
      <c r="I314" s="119"/>
      <c r="J314" s="119"/>
      <c r="K314" s="119"/>
      <c r="L314" s="119"/>
      <c r="M314" s="119"/>
      <c r="N314" s="120"/>
      <c r="O314" s="120"/>
      <c r="P314" s="120"/>
      <c r="R314" s="120"/>
    </row>
    <row r="315" spans="2:18">
      <c r="B315" s="119"/>
      <c r="C315" s="119"/>
      <c r="D315" s="119"/>
      <c r="E315" s="119"/>
      <c r="F315" s="119"/>
      <c r="G315" s="119"/>
      <c r="H315" s="119"/>
      <c r="I315" s="119"/>
      <c r="J315" s="119"/>
      <c r="K315" s="119"/>
      <c r="L315" s="119"/>
      <c r="M315" s="119"/>
      <c r="N315" s="120"/>
      <c r="O315" s="120"/>
      <c r="P315" s="120"/>
      <c r="R315" s="120"/>
    </row>
    <row r="316" spans="2:18">
      <c r="B316" s="119"/>
      <c r="C316" s="119"/>
      <c r="D316" s="119"/>
      <c r="E316" s="119"/>
      <c r="F316" s="119"/>
      <c r="G316" s="119"/>
      <c r="H316" s="119"/>
      <c r="I316" s="119"/>
      <c r="J316" s="119"/>
      <c r="K316" s="119"/>
      <c r="L316" s="119"/>
      <c r="M316" s="119"/>
      <c r="N316" s="120"/>
      <c r="O316" s="120"/>
      <c r="P316" s="120"/>
      <c r="R316" s="120"/>
    </row>
    <row r="317" spans="2:18">
      <c r="B317" s="119"/>
      <c r="C317" s="119"/>
      <c r="D317" s="119"/>
      <c r="E317" s="119"/>
      <c r="F317" s="119"/>
      <c r="G317" s="119"/>
      <c r="H317" s="119"/>
      <c r="I317" s="119"/>
      <c r="J317" s="119"/>
      <c r="K317" s="119"/>
      <c r="L317" s="119"/>
      <c r="M317" s="119"/>
      <c r="N317" s="120"/>
      <c r="O317" s="120"/>
      <c r="P317" s="120"/>
      <c r="R317" s="120"/>
    </row>
    <row r="318" spans="2:18">
      <c r="B318" s="119"/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20"/>
      <c r="O318" s="120"/>
      <c r="P318" s="120"/>
      <c r="R318" s="120"/>
    </row>
    <row r="319" spans="2:18">
      <c r="B319" s="119"/>
      <c r="C319" s="119"/>
      <c r="D319" s="119"/>
      <c r="E319" s="119"/>
      <c r="F319" s="119"/>
      <c r="G319" s="119"/>
      <c r="H319" s="119"/>
      <c r="I319" s="119"/>
      <c r="J319" s="119"/>
      <c r="K319" s="119"/>
      <c r="L319" s="119"/>
      <c r="M319" s="119"/>
      <c r="N319" s="120"/>
      <c r="O319" s="120"/>
      <c r="P319" s="120"/>
      <c r="R319" s="120"/>
    </row>
    <row r="320" spans="2:18">
      <c r="B320" s="119"/>
      <c r="C320" s="119"/>
      <c r="D320" s="119"/>
      <c r="E320" s="119"/>
      <c r="F320" s="119"/>
      <c r="G320" s="119"/>
      <c r="H320" s="119"/>
      <c r="I320" s="119"/>
      <c r="J320" s="119"/>
      <c r="K320" s="119"/>
      <c r="L320" s="119"/>
      <c r="M320" s="119"/>
      <c r="N320" s="120"/>
      <c r="O320" s="120"/>
      <c r="P320" s="120"/>
      <c r="R320" s="120"/>
    </row>
    <row r="321" spans="2:18">
      <c r="B321" s="119"/>
      <c r="C321" s="119"/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20"/>
      <c r="O321" s="120"/>
      <c r="P321" s="120"/>
      <c r="R321" s="120"/>
    </row>
    <row r="322" spans="2:18">
      <c r="B322" s="119"/>
      <c r="C322" s="119"/>
      <c r="D322" s="119"/>
      <c r="E322" s="119"/>
      <c r="F322" s="119"/>
      <c r="G322" s="119"/>
      <c r="H322" s="119"/>
      <c r="I322" s="119"/>
      <c r="J322" s="119"/>
      <c r="K322" s="119"/>
      <c r="L322" s="119"/>
      <c r="M322" s="119"/>
      <c r="N322" s="120"/>
      <c r="O322" s="120"/>
      <c r="P322" s="120"/>
      <c r="R322" s="120"/>
    </row>
    <row r="323" spans="2:18">
      <c r="B323" s="119"/>
      <c r="C323" s="119"/>
      <c r="D323" s="119"/>
      <c r="E323" s="119"/>
      <c r="F323" s="119"/>
      <c r="G323" s="119"/>
      <c r="H323" s="119"/>
      <c r="I323" s="119"/>
      <c r="J323" s="119"/>
      <c r="K323" s="119"/>
      <c r="L323" s="119"/>
      <c r="M323" s="119"/>
      <c r="N323" s="120"/>
      <c r="O323" s="120"/>
      <c r="P323" s="120"/>
      <c r="R323" s="120"/>
    </row>
    <row r="324" spans="2:18">
      <c r="B324" s="119"/>
      <c r="C324" s="119"/>
      <c r="D324" s="119"/>
      <c r="E324" s="119"/>
      <c r="F324" s="119"/>
      <c r="G324" s="119"/>
      <c r="H324" s="119"/>
      <c r="I324" s="119"/>
      <c r="J324" s="119"/>
      <c r="K324" s="119"/>
      <c r="L324" s="119"/>
      <c r="M324" s="119"/>
      <c r="N324" s="120"/>
      <c r="O324" s="120"/>
      <c r="P324" s="120"/>
      <c r="R324" s="120"/>
    </row>
    <row r="325" spans="2:18">
      <c r="B325" s="119"/>
      <c r="C325" s="119"/>
      <c r="D325" s="119"/>
      <c r="E325" s="119"/>
      <c r="F325" s="119"/>
      <c r="G325" s="119"/>
      <c r="H325" s="119"/>
      <c r="I325" s="119"/>
      <c r="J325" s="119"/>
      <c r="K325" s="119"/>
      <c r="L325" s="119"/>
      <c r="M325" s="119"/>
      <c r="N325" s="120"/>
      <c r="O325" s="120"/>
      <c r="P325" s="120"/>
      <c r="R325" s="120"/>
    </row>
    <row r="326" spans="2:18">
      <c r="B326" s="119"/>
      <c r="C326" s="119"/>
      <c r="D326" s="119"/>
      <c r="E326" s="119"/>
      <c r="F326" s="119"/>
      <c r="G326" s="119"/>
      <c r="H326" s="119"/>
      <c r="I326" s="119"/>
      <c r="J326" s="119"/>
      <c r="K326" s="119"/>
      <c r="L326" s="119"/>
      <c r="M326" s="119"/>
      <c r="N326" s="120"/>
      <c r="O326" s="120"/>
      <c r="P326" s="120"/>
      <c r="R326" s="120"/>
    </row>
    <row r="327" spans="2:18">
      <c r="B327" s="119"/>
      <c r="C327" s="119"/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20"/>
      <c r="O327" s="120"/>
      <c r="P327" s="120"/>
      <c r="R327" s="120"/>
    </row>
    <row r="328" spans="2:18">
      <c r="B328" s="119"/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119"/>
      <c r="N328" s="120"/>
      <c r="O328" s="120"/>
      <c r="P328" s="120"/>
      <c r="R328" s="120"/>
    </row>
    <row r="329" spans="2:18">
      <c r="B329" s="119"/>
      <c r="C329" s="119"/>
      <c r="D329" s="119"/>
      <c r="E329" s="119"/>
      <c r="F329" s="119"/>
      <c r="G329" s="119"/>
      <c r="H329" s="119"/>
      <c r="I329" s="119"/>
      <c r="J329" s="119"/>
      <c r="K329" s="119"/>
      <c r="L329" s="119"/>
      <c r="M329" s="119"/>
      <c r="N329" s="120"/>
      <c r="O329" s="120"/>
      <c r="P329" s="120"/>
      <c r="R329" s="120"/>
    </row>
    <row r="330" spans="2:18">
      <c r="B330" s="119"/>
      <c r="C330" s="119"/>
      <c r="D330" s="119"/>
      <c r="E330" s="119"/>
      <c r="F330" s="119"/>
      <c r="G330" s="119"/>
      <c r="H330" s="119"/>
      <c r="I330" s="119"/>
      <c r="J330" s="119"/>
      <c r="K330" s="119"/>
      <c r="L330" s="119"/>
      <c r="M330" s="119"/>
      <c r="N330" s="120"/>
      <c r="O330" s="120"/>
      <c r="P330" s="120"/>
      <c r="R330" s="120"/>
    </row>
    <row r="331" spans="2:18">
      <c r="B331" s="119"/>
      <c r="C331" s="119"/>
      <c r="D331" s="119"/>
      <c r="E331" s="119"/>
      <c r="F331" s="119"/>
      <c r="G331" s="119"/>
      <c r="H331" s="119"/>
      <c r="I331" s="119"/>
      <c r="J331" s="119"/>
      <c r="K331" s="119"/>
      <c r="L331" s="119"/>
      <c r="M331" s="119"/>
      <c r="N331" s="120"/>
      <c r="O331" s="120"/>
      <c r="P331" s="120"/>
      <c r="R331" s="120"/>
    </row>
    <row r="332" spans="2:18">
      <c r="B332" s="119"/>
      <c r="C332" s="119"/>
      <c r="D332" s="119"/>
      <c r="E332" s="119"/>
      <c r="F332" s="119"/>
      <c r="G332" s="119"/>
      <c r="H332" s="119"/>
      <c r="I332" s="119"/>
      <c r="J332" s="119"/>
      <c r="K332" s="119"/>
      <c r="L332" s="119"/>
      <c r="M332" s="119"/>
      <c r="N332" s="120"/>
      <c r="O332" s="120"/>
      <c r="P332" s="120"/>
      <c r="R332" s="120"/>
    </row>
    <row r="333" spans="2:18">
      <c r="B333" s="119"/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20"/>
      <c r="O333" s="120"/>
      <c r="P333" s="120"/>
      <c r="R333" s="120"/>
    </row>
    <row r="334" spans="2:18">
      <c r="B334" s="119"/>
      <c r="C334" s="119"/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20"/>
      <c r="O334" s="120"/>
      <c r="P334" s="120"/>
      <c r="R334" s="120"/>
    </row>
    <row r="335" spans="2:18">
      <c r="B335" s="119"/>
      <c r="C335" s="119"/>
      <c r="D335" s="119"/>
      <c r="E335" s="119"/>
      <c r="F335" s="119"/>
      <c r="G335" s="119"/>
      <c r="H335" s="119"/>
      <c r="I335" s="119"/>
      <c r="J335" s="119"/>
      <c r="K335" s="119"/>
      <c r="L335" s="119"/>
      <c r="M335" s="119"/>
      <c r="N335" s="120"/>
      <c r="O335" s="120"/>
      <c r="P335" s="120"/>
      <c r="R335" s="120"/>
    </row>
    <row r="336" spans="2:18">
      <c r="B336" s="119"/>
      <c r="C336" s="119"/>
      <c r="D336" s="119"/>
      <c r="E336" s="119"/>
      <c r="F336" s="119"/>
      <c r="G336" s="119"/>
      <c r="H336" s="119"/>
      <c r="I336" s="119"/>
      <c r="J336" s="119"/>
      <c r="K336" s="119"/>
      <c r="L336" s="119"/>
      <c r="M336" s="119"/>
      <c r="N336" s="120"/>
      <c r="O336" s="120"/>
      <c r="P336" s="120"/>
      <c r="R336" s="120"/>
    </row>
    <row r="337" spans="2:18">
      <c r="B337" s="119"/>
      <c r="C337" s="119"/>
      <c r="D337" s="119"/>
      <c r="E337" s="119"/>
      <c r="F337" s="119"/>
      <c r="G337" s="119"/>
      <c r="H337" s="119"/>
      <c r="I337" s="119"/>
      <c r="J337" s="119"/>
      <c r="K337" s="119"/>
      <c r="L337" s="119"/>
      <c r="M337" s="119"/>
      <c r="N337" s="120"/>
      <c r="O337" s="120"/>
      <c r="P337" s="120"/>
      <c r="R337" s="120"/>
    </row>
    <row r="338" spans="2:18">
      <c r="B338" s="119"/>
      <c r="C338" s="119"/>
      <c r="D338" s="119"/>
      <c r="E338" s="119"/>
      <c r="F338" s="119"/>
      <c r="G338" s="119"/>
      <c r="H338" s="119"/>
      <c r="I338" s="119"/>
      <c r="J338" s="119"/>
      <c r="K338" s="119"/>
      <c r="L338" s="119"/>
      <c r="M338" s="119"/>
      <c r="N338" s="120"/>
      <c r="O338" s="120"/>
      <c r="P338" s="120"/>
      <c r="R338" s="120"/>
    </row>
    <row r="339" spans="2:18">
      <c r="B339" s="119"/>
      <c r="C339" s="119"/>
      <c r="D339" s="119"/>
      <c r="E339" s="119"/>
      <c r="F339" s="119"/>
      <c r="G339" s="119"/>
      <c r="H339" s="119"/>
      <c r="I339" s="119"/>
      <c r="J339" s="119"/>
      <c r="K339" s="119"/>
      <c r="L339" s="119"/>
      <c r="M339" s="119"/>
      <c r="N339" s="120"/>
      <c r="O339" s="120"/>
      <c r="P339" s="120"/>
      <c r="R339" s="120"/>
    </row>
    <row r="340" spans="2:18">
      <c r="B340" s="119"/>
      <c r="C340" s="119"/>
      <c r="D340" s="119"/>
      <c r="E340" s="119"/>
      <c r="F340" s="119"/>
      <c r="G340" s="119"/>
      <c r="H340" s="119"/>
      <c r="I340" s="119"/>
      <c r="J340" s="119"/>
      <c r="K340" s="119"/>
      <c r="L340" s="119"/>
      <c r="M340" s="119"/>
      <c r="N340" s="120"/>
      <c r="O340" s="120"/>
      <c r="P340" s="120"/>
      <c r="R340" s="120"/>
    </row>
    <row r="341" spans="2:18">
      <c r="B341" s="119"/>
      <c r="C341" s="119"/>
      <c r="D341" s="119"/>
      <c r="E341" s="119"/>
      <c r="F341" s="119"/>
      <c r="G341" s="119"/>
      <c r="H341" s="119"/>
      <c r="I341" s="119"/>
      <c r="J341" s="119"/>
      <c r="K341" s="119"/>
      <c r="L341" s="119"/>
      <c r="M341" s="119"/>
      <c r="N341" s="120"/>
      <c r="O341" s="120"/>
      <c r="P341" s="120"/>
      <c r="R341" s="120"/>
    </row>
    <row r="342" spans="2:18">
      <c r="B342" s="119"/>
      <c r="C342" s="119"/>
      <c r="D342" s="119"/>
      <c r="E342" s="119"/>
      <c r="F342" s="119"/>
      <c r="G342" s="119"/>
      <c r="H342" s="119"/>
      <c r="I342" s="119"/>
      <c r="J342" s="119"/>
      <c r="K342" s="119"/>
      <c r="L342" s="119"/>
      <c r="M342" s="119"/>
      <c r="N342" s="120"/>
      <c r="O342" s="120"/>
      <c r="P342" s="120"/>
      <c r="R342" s="120"/>
    </row>
    <row r="343" spans="2:18">
      <c r="B343" s="119"/>
      <c r="C343" s="119"/>
      <c r="D343" s="119"/>
      <c r="E343" s="119"/>
      <c r="F343" s="119"/>
      <c r="G343" s="119"/>
      <c r="H343" s="119"/>
      <c r="I343" s="119"/>
      <c r="J343" s="119"/>
      <c r="K343" s="119"/>
      <c r="L343" s="119"/>
      <c r="M343" s="119"/>
      <c r="N343" s="120"/>
      <c r="O343" s="120"/>
      <c r="P343" s="120"/>
      <c r="R343" s="120"/>
    </row>
    <row r="344" spans="2:18">
      <c r="B344" s="119"/>
      <c r="C344" s="119"/>
      <c r="D344" s="119"/>
      <c r="E344" s="119"/>
      <c r="F344" s="119"/>
      <c r="G344" s="119"/>
      <c r="H344" s="119"/>
      <c r="I344" s="119"/>
      <c r="J344" s="119"/>
      <c r="K344" s="119"/>
      <c r="L344" s="119"/>
      <c r="M344" s="119"/>
      <c r="N344" s="120"/>
      <c r="O344" s="120"/>
      <c r="P344" s="120"/>
      <c r="R344" s="120"/>
    </row>
    <row r="345" spans="2:18">
      <c r="B345" s="119"/>
      <c r="C345" s="119"/>
      <c r="D345" s="119"/>
      <c r="E345" s="119"/>
      <c r="F345" s="119"/>
      <c r="G345" s="119"/>
      <c r="H345" s="119"/>
      <c r="I345" s="119"/>
      <c r="J345" s="119"/>
      <c r="K345" s="119"/>
      <c r="L345" s="119"/>
      <c r="M345" s="119"/>
      <c r="N345" s="120"/>
      <c r="O345" s="120"/>
      <c r="P345" s="120"/>
      <c r="R345" s="120"/>
    </row>
    <row r="346" spans="2:18">
      <c r="B346" s="119"/>
      <c r="C346" s="119"/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20"/>
      <c r="O346" s="120"/>
      <c r="P346" s="120"/>
      <c r="R346" s="120"/>
    </row>
    <row r="347" spans="2:18">
      <c r="B347" s="119"/>
      <c r="C347" s="119"/>
      <c r="D347" s="119"/>
      <c r="E347" s="119"/>
      <c r="F347" s="119"/>
      <c r="G347" s="119"/>
      <c r="H347" s="119"/>
      <c r="I347" s="119"/>
      <c r="J347" s="119"/>
      <c r="K347" s="119"/>
      <c r="L347" s="119"/>
      <c r="M347" s="119"/>
      <c r="N347" s="120"/>
      <c r="O347" s="120"/>
      <c r="P347" s="120"/>
      <c r="R347" s="120"/>
    </row>
    <row r="348" spans="2:18">
      <c r="B348" s="119"/>
      <c r="C348" s="119"/>
      <c r="D348" s="119"/>
      <c r="E348" s="119"/>
      <c r="F348" s="119"/>
      <c r="G348" s="119"/>
      <c r="H348" s="119"/>
      <c r="I348" s="119"/>
      <c r="J348" s="119"/>
      <c r="K348" s="119"/>
      <c r="L348" s="119"/>
      <c r="M348" s="119"/>
      <c r="N348" s="120"/>
      <c r="O348" s="120"/>
      <c r="P348" s="120"/>
      <c r="R348" s="120"/>
    </row>
    <row r="349" spans="2:18">
      <c r="B349" s="119"/>
      <c r="C349" s="119"/>
      <c r="D349" s="119"/>
      <c r="E349" s="119"/>
      <c r="F349" s="119"/>
      <c r="G349" s="119"/>
      <c r="H349" s="119"/>
      <c r="I349" s="119"/>
      <c r="J349" s="119"/>
      <c r="K349" s="119"/>
      <c r="L349" s="119"/>
      <c r="M349" s="119"/>
      <c r="N349" s="120"/>
      <c r="O349" s="120"/>
      <c r="P349" s="120"/>
      <c r="R349" s="120"/>
    </row>
    <row r="350" spans="2:18">
      <c r="B350" s="119"/>
      <c r="C350" s="119"/>
      <c r="D350" s="119"/>
      <c r="E350" s="119"/>
      <c r="F350" s="119"/>
      <c r="G350" s="119"/>
      <c r="H350" s="119"/>
      <c r="I350" s="119"/>
      <c r="J350" s="119"/>
      <c r="K350" s="119"/>
      <c r="L350" s="119"/>
      <c r="M350" s="119"/>
      <c r="N350" s="120"/>
      <c r="O350" s="120"/>
      <c r="P350" s="120"/>
      <c r="R350" s="120"/>
    </row>
    <row r="351" spans="2:18">
      <c r="B351" s="119"/>
      <c r="C351" s="119"/>
      <c r="D351" s="119"/>
      <c r="E351" s="119"/>
      <c r="F351" s="119"/>
      <c r="G351" s="119"/>
      <c r="H351" s="119"/>
      <c r="I351" s="119"/>
      <c r="J351" s="119"/>
      <c r="K351" s="119"/>
      <c r="L351" s="119"/>
      <c r="M351" s="119"/>
      <c r="N351" s="120"/>
      <c r="O351" s="120"/>
      <c r="P351" s="120"/>
      <c r="R351" s="120"/>
    </row>
    <row r="352" spans="2:18">
      <c r="B352" s="119"/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119"/>
      <c r="N352" s="120"/>
      <c r="O352" s="120"/>
      <c r="P352" s="120"/>
      <c r="R352" s="120"/>
    </row>
    <row r="353" spans="2:18">
      <c r="B353" s="119"/>
      <c r="C353" s="119"/>
      <c r="D353" s="119"/>
      <c r="E353" s="119"/>
      <c r="F353" s="119"/>
      <c r="G353" s="119"/>
      <c r="H353" s="119"/>
      <c r="I353" s="119"/>
      <c r="J353" s="119"/>
      <c r="K353" s="119"/>
      <c r="L353" s="119"/>
      <c r="M353" s="119"/>
      <c r="N353" s="120"/>
      <c r="O353" s="120"/>
      <c r="P353" s="120"/>
      <c r="R353" s="120"/>
    </row>
    <row r="354" spans="2:18">
      <c r="B354" s="119"/>
      <c r="C354" s="119"/>
      <c r="D354" s="119"/>
      <c r="E354" s="119"/>
      <c r="F354" s="119"/>
      <c r="G354" s="119"/>
      <c r="H354" s="119"/>
      <c r="I354" s="119"/>
      <c r="J354" s="119"/>
      <c r="K354" s="119"/>
      <c r="L354" s="119"/>
      <c r="M354" s="119"/>
      <c r="N354" s="120"/>
      <c r="O354" s="120"/>
      <c r="P354" s="120"/>
      <c r="R354" s="120"/>
    </row>
    <row r="355" spans="2:18">
      <c r="B355" s="119"/>
      <c r="C355" s="119"/>
      <c r="D355" s="119"/>
      <c r="E355" s="119"/>
      <c r="F355" s="119"/>
      <c r="G355" s="119"/>
      <c r="H355" s="119"/>
      <c r="I355" s="119"/>
      <c r="J355" s="119"/>
      <c r="K355" s="119"/>
      <c r="L355" s="119"/>
      <c r="M355" s="119"/>
      <c r="N355" s="120"/>
      <c r="O355" s="120"/>
      <c r="P355" s="120"/>
      <c r="R355" s="120"/>
    </row>
    <row r="356" spans="2:18">
      <c r="B356" s="119"/>
      <c r="C356" s="119"/>
      <c r="D356" s="119"/>
      <c r="E356" s="119"/>
      <c r="F356" s="119"/>
      <c r="G356" s="119"/>
      <c r="H356" s="119"/>
      <c r="I356" s="119"/>
      <c r="J356" s="119"/>
      <c r="K356" s="119"/>
      <c r="L356" s="119"/>
      <c r="M356" s="119"/>
      <c r="N356" s="120"/>
      <c r="O356" s="120"/>
      <c r="P356" s="120"/>
      <c r="R356" s="120"/>
    </row>
    <row r="357" spans="2:18">
      <c r="B357" s="119"/>
      <c r="C357" s="119"/>
      <c r="D357" s="119"/>
      <c r="E357" s="119"/>
      <c r="F357" s="119"/>
      <c r="G357" s="119"/>
      <c r="H357" s="119"/>
      <c r="I357" s="119"/>
      <c r="J357" s="119"/>
      <c r="K357" s="119"/>
      <c r="L357" s="119"/>
      <c r="M357" s="119"/>
      <c r="N357" s="120"/>
      <c r="O357" s="120"/>
      <c r="P357" s="120"/>
      <c r="R357" s="120"/>
    </row>
    <row r="358" spans="2:18">
      <c r="B358" s="119"/>
      <c r="C358" s="119"/>
      <c r="D358" s="119"/>
      <c r="E358" s="119"/>
      <c r="F358" s="119"/>
      <c r="G358" s="119"/>
      <c r="H358" s="119"/>
      <c r="I358" s="119"/>
      <c r="J358" s="119"/>
      <c r="K358" s="119"/>
      <c r="L358" s="119"/>
      <c r="M358" s="119"/>
      <c r="N358" s="120"/>
      <c r="O358" s="120"/>
      <c r="P358" s="120"/>
      <c r="R358" s="120"/>
    </row>
    <row r="359" spans="2:18">
      <c r="B359" s="119"/>
      <c r="C359" s="119"/>
      <c r="D359" s="119"/>
      <c r="E359" s="119"/>
      <c r="F359" s="119"/>
      <c r="G359" s="119"/>
      <c r="H359" s="119"/>
      <c r="I359" s="119"/>
      <c r="J359" s="119"/>
      <c r="K359" s="119"/>
      <c r="L359" s="119"/>
      <c r="M359" s="119"/>
      <c r="N359" s="120"/>
      <c r="O359" s="120"/>
      <c r="P359" s="120"/>
      <c r="R359" s="120"/>
    </row>
    <row r="360" spans="2:18">
      <c r="B360" s="119"/>
      <c r="C360" s="119"/>
      <c r="D360" s="119"/>
      <c r="E360" s="119"/>
      <c r="F360" s="119"/>
      <c r="G360" s="119"/>
      <c r="H360" s="119"/>
      <c r="I360" s="119"/>
      <c r="J360" s="119"/>
      <c r="K360" s="119"/>
      <c r="L360" s="119"/>
      <c r="M360" s="119"/>
      <c r="N360" s="120"/>
      <c r="O360" s="120"/>
      <c r="P360" s="120"/>
      <c r="R360" s="120"/>
    </row>
    <row r="361" spans="2:18">
      <c r="B361" s="119"/>
      <c r="C361" s="119"/>
      <c r="D361" s="119"/>
      <c r="E361" s="119"/>
      <c r="F361" s="119"/>
      <c r="G361" s="119"/>
      <c r="H361" s="119"/>
      <c r="I361" s="119"/>
      <c r="J361" s="119"/>
      <c r="K361" s="119"/>
      <c r="L361" s="119"/>
      <c r="M361" s="119"/>
      <c r="N361" s="120"/>
      <c r="O361" s="120"/>
      <c r="P361" s="120"/>
      <c r="R361" s="120"/>
    </row>
    <row r="362" spans="2:18">
      <c r="B362" s="119"/>
      <c r="C362" s="119"/>
      <c r="D362" s="119"/>
      <c r="E362" s="119"/>
      <c r="F362" s="119"/>
      <c r="G362" s="119"/>
      <c r="H362" s="119"/>
      <c r="I362" s="119"/>
      <c r="J362" s="119"/>
      <c r="K362" s="119"/>
      <c r="L362" s="119"/>
      <c r="M362" s="119"/>
      <c r="N362" s="120"/>
      <c r="O362" s="120"/>
      <c r="P362" s="120"/>
      <c r="R362" s="120"/>
    </row>
    <row r="363" spans="2:18">
      <c r="B363" s="119"/>
      <c r="C363" s="119"/>
      <c r="D363" s="119"/>
      <c r="E363" s="119"/>
      <c r="F363" s="119"/>
      <c r="G363" s="119"/>
      <c r="H363" s="119"/>
      <c r="I363" s="119"/>
      <c r="J363" s="119"/>
      <c r="K363" s="119"/>
      <c r="L363" s="119"/>
      <c r="M363" s="119"/>
      <c r="N363" s="120"/>
      <c r="O363" s="120"/>
      <c r="P363" s="120"/>
      <c r="R363" s="120"/>
    </row>
    <row r="364" spans="2:18">
      <c r="B364" s="119"/>
      <c r="C364" s="119"/>
      <c r="D364" s="119"/>
      <c r="E364" s="119"/>
      <c r="F364" s="119"/>
      <c r="G364" s="119"/>
      <c r="H364" s="119"/>
      <c r="I364" s="119"/>
      <c r="J364" s="119"/>
      <c r="K364" s="119"/>
      <c r="L364" s="119"/>
      <c r="M364" s="119"/>
      <c r="N364" s="120"/>
      <c r="O364" s="120"/>
      <c r="P364" s="120"/>
      <c r="R364" s="120"/>
    </row>
    <row r="365" spans="2:18">
      <c r="B365" s="119"/>
      <c r="C365" s="119"/>
      <c r="D365" s="119"/>
      <c r="E365" s="119"/>
      <c r="F365" s="119"/>
      <c r="G365" s="119"/>
      <c r="H365" s="119"/>
      <c r="I365" s="119"/>
      <c r="J365" s="119"/>
      <c r="K365" s="119"/>
      <c r="L365" s="119"/>
      <c r="M365" s="119"/>
      <c r="N365" s="120"/>
      <c r="O365" s="120"/>
      <c r="P365" s="120"/>
      <c r="R365" s="120"/>
    </row>
    <row r="366" spans="2:18">
      <c r="B366" s="119"/>
      <c r="C366" s="119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20"/>
      <c r="O366" s="120"/>
      <c r="P366" s="120"/>
      <c r="R366" s="120"/>
    </row>
    <row r="367" spans="2:18">
      <c r="B367" s="119"/>
      <c r="C367" s="119"/>
      <c r="D367" s="119"/>
      <c r="E367" s="119"/>
      <c r="F367" s="119"/>
      <c r="G367" s="119"/>
      <c r="H367" s="119"/>
      <c r="I367" s="119"/>
      <c r="J367" s="119"/>
      <c r="K367" s="119"/>
      <c r="L367" s="119"/>
      <c r="M367" s="119"/>
      <c r="N367" s="120"/>
      <c r="O367" s="120"/>
      <c r="P367" s="120"/>
      <c r="R367" s="120"/>
    </row>
    <row r="368" spans="2:18">
      <c r="B368" s="119"/>
      <c r="C368" s="119"/>
      <c r="D368" s="119"/>
      <c r="E368" s="119"/>
      <c r="F368" s="119"/>
      <c r="G368" s="119"/>
      <c r="H368" s="119"/>
      <c r="I368" s="119"/>
      <c r="J368" s="119"/>
      <c r="K368" s="119"/>
      <c r="L368" s="119"/>
      <c r="M368" s="119"/>
      <c r="N368" s="120"/>
      <c r="O368" s="120"/>
      <c r="P368" s="120"/>
      <c r="R368" s="120"/>
    </row>
    <row r="369" spans="2:18">
      <c r="B369" s="119"/>
      <c r="C369" s="119"/>
      <c r="D369" s="119"/>
      <c r="E369" s="119"/>
      <c r="F369" s="119"/>
      <c r="G369" s="119"/>
      <c r="H369" s="119"/>
      <c r="I369" s="119"/>
      <c r="J369" s="119"/>
      <c r="K369" s="119"/>
      <c r="L369" s="119"/>
      <c r="M369" s="119"/>
      <c r="N369" s="120"/>
      <c r="O369" s="120"/>
      <c r="P369" s="120"/>
      <c r="R369" s="120"/>
    </row>
    <row r="370" spans="2:18">
      <c r="B370" s="119"/>
      <c r="C370" s="119"/>
      <c r="D370" s="119"/>
      <c r="E370" s="119"/>
      <c r="F370" s="119"/>
      <c r="G370" s="119"/>
      <c r="H370" s="119"/>
      <c r="I370" s="119"/>
      <c r="J370" s="119"/>
      <c r="K370" s="119"/>
      <c r="L370" s="119"/>
      <c r="M370" s="119"/>
      <c r="N370" s="120"/>
      <c r="O370" s="120"/>
      <c r="P370" s="120"/>
      <c r="R370" s="120"/>
    </row>
    <row r="371" spans="2:18">
      <c r="B371" s="119"/>
      <c r="C371" s="119"/>
      <c r="D371" s="119"/>
      <c r="E371" s="119"/>
      <c r="F371" s="119"/>
      <c r="G371" s="119"/>
      <c r="H371" s="119"/>
      <c r="I371" s="119"/>
      <c r="J371" s="119"/>
      <c r="K371" s="119"/>
      <c r="L371" s="119"/>
      <c r="M371" s="119"/>
      <c r="N371" s="120"/>
      <c r="O371" s="120"/>
      <c r="P371" s="120"/>
      <c r="R371" s="120"/>
    </row>
    <row r="372" spans="2:18">
      <c r="B372" s="119"/>
      <c r="C372" s="119"/>
      <c r="D372" s="119"/>
      <c r="E372" s="119"/>
      <c r="F372" s="119"/>
      <c r="G372" s="119"/>
      <c r="H372" s="119"/>
      <c r="I372" s="119"/>
      <c r="J372" s="119"/>
      <c r="K372" s="119"/>
      <c r="L372" s="119"/>
      <c r="M372" s="119"/>
      <c r="N372" s="120"/>
      <c r="O372" s="120"/>
      <c r="P372" s="120"/>
      <c r="R372" s="120"/>
    </row>
    <row r="373" spans="2:18">
      <c r="B373" s="119"/>
      <c r="C373" s="119"/>
      <c r="D373" s="119"/>
      <c r="E373" s="119"/>
      <c r="F373" s="119"/>
      <c r="G373" s="119"/>
      <c r="H373" s="119"/>
      <c r="I373" s="119"/>
      <c r="J373" s="119"/>
      <c r="K373" s="119"/>
      <c r="L373" s="119"/>
      <c r="M373" s="119"/>
      <c r="N373" s="120"/>
      <c r="O373" s="120"/>
      <c r="P373" s="120"/>
      <c r="R373" s="120"/>
    </row>
    <row r="374" spans="2:18">
      <c r="B374" s="119"/>
      <c r="C374" s="119"/>
      <c r="D374" s="119"/>
      <c r="E374" s="119"/>
      <c r="F374" s="119"/>
      <c r="G374" s="119"/>
      <c r="H374" s="119"/>
      <c r="I374" s="119"/>
      <c r="J374" s="119"/>
      <c r="K374" s="119"/>
      <c r="L374" s="119"/>
      <c r="M374" s="119"/>
      <c r="N374" s="120"/>
      <c r="O374" s="120"/>
      <c r="P374" s="120"/>
      <c r="R374" s="120"/>
    </row>
    <row r="375" spans="2:18">
      <c r="B375" s="119"/>
      <c r="C375" s="119"/>
      <c r="D375" s="119"/>
      <c r="E375" s="119"/>
      <c r="F375" s="119"/>
      <c r="G375" s="119"/>
      <c r="H375" s="119"/>
      <c r="I375" s="119"/>
      <c r="J375" s="119"/>
      <c r="K375" s="119"/>
      <c r="L375" s="119"/>
      <c r="M375" s="119"/>
      <c r="N375" s="120"/>
      <c r="O375" s="120"/>
      <c r="P375" s="120"/>
      <c r="R375" s="120"/>
    </row>
    <row r="376" spans="2:18">
      <c r="B376" s="119"/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120"/>
      <c r="O376" s="120"/>
      <c r="P376" s="120"/>
      <c r="R376" s="120"/>
    </row>
    <row r="377" spans="2:18">
      <c r="B377" s="119"/>
      <c r="C377" s="119"/>
      <c r="D377" s="119"/>
      <c r="E377" s="119"/>
      <c r="F377" s="119"/>
      <c r="G377" s="119"/>
      <c r="H377" s="119"/>
      <c r="I377" s="119"/>
      <c r="J377" s="119"/>
      <c r="K377" s="119"/>
      <c r="L377" s="119"/>
      <c r="M377" s="119"/>
      <c r="N377" s="120"/>
      <c r="O377" s="120"/>
      <c r="P377" s="120"/>
      <c r="R377" s="120"/>
    </row>
    <row r="378" spans="2:18">
      <c r="B378" s="119"/>
      <c r="C378" s="119"/>
      <c r="D378" s="119"/>
      <c r="E378" s="119"/>
      <c r="F378" s="119"/>
      <c r="G378" s="119"/>
      <c r="H378" s="119"/>
      <c r="I378" s="119"/>
      <c r="J378" s="119"/>
      <c r="K378" s="119"/>
      <c r="L378" s="119"/>
      <c r="M378" s="119"/>
      <c r="N378" s="120"/>
      <c r="O378" s="120"/>
      <c r="P378" s="120"/>
      <c r="R378" s="120"/>
    </row>
    <row r="379" spans="2:18">
      <c r="B379" s="119"/>
      <c r="C379" s="119"/>
      <c r="D379" s="119"/>
      <c r="E379" s="119"/>
      <c r="F379" s="119"/>
      <c r="G379" s="119"/>
      <c r="H379" s="119"/>
      <c r="I379" s="119"/>
      <c r="J379" s="119"/>
      <c r="K379" s="119"/>
      <c r="L379" s="119"/>
      <c r="M379" s="119"/>
      <c r="N379" s="120"/>
      <c r="O379" s="120"/>
      <c r="P379" s="120"/>
      <c r="R379" s="120"/>
    </row>
    <row r="380" spans="2:18">
      <c r="B380" s="119"/>
      <c r="C380" s="119"/>
      <c r="D380" s="119"/>
      <c r="E380" s="119"/>
      <c r="F380" s="119"/>
      <c r="G380" s="119"/>
      <c r="H380" s="119"/>
      <c r="I380" s="119"/>
      <c r="J380" s="119"/>
      <c r="K380" s="119"/>
      <c r="L380" s="119"/>
      <c r="M380" s="119"/>
      <c r="N380" s="120"/>
      <c r="O380" s="120"/>
      <c r="P380" s="120"/>
      <c r="R380" s="120"/>
    </row>
    <row r="381" spans="2:18">
      <c r="B381" s="119"/>
      <c r="C381" s="119"/>
      <c r="D381" s="119"/>
      <c r="E381" s="119"/>
      <c r="F381" s="119"/>
      <c r="G381" s="119"/>
      <c r="H381" s="119"/>
      <c r="I381" s="119"/>
      <c r="J381" s="119"/>
      <c r="K381" s="119"/>
      <c r="L381" s="119"/>
      <c r="M381" s="119"/>
      <c r="N381" s="120"/>
      <c r="O381" s="120"/>
      <c r="P381" s="120"/>
      <c r="R381" s="120"/>
    </row>
    <row r="382" spans="2:18">
      <c r="B382" s="119"/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20"/>
      <c r="O382" s="120"/>
      <c r="P382" s="120"/>
      <c r="R382" s="120"/>
    </row>
    <row r="383" spans="2:18">
      <c r="B383" s="119"/>
      <c r="C383" s="119"/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20"/>
      <c r="O383" s="120"/>
      <c r="P383" s="120"/>
      <c r="R383" s="120"/>
    </row>
    <row r="384" spans="2:18">
      <c r="B384" s="119"/>
      <c r="C384" s="119"/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20"/>
      <c r="O384" s="120"/>
      <c r="P384" s="120"/>
      <c r="R384" s="120"/>
    </row>
    <row r="385" spans="2:18">
      <c r="B385" s="119"/>
      <c r="C385" s="119"/>
      <c r="D385" s="119"/>
      <c r="E385" s="119"/>
      <c r="F385" s="119"/>
      <c r="G385" s="119"/>
      <c r="H385" s="119"/>
      <c r="I385" s="119"/>
      <c r="J385" s="119"/>
      <c r="K385" s="119"/>
      <c r="L385" s="119"/>
      <c r="M385" s="119"/>
      <c r="N385" s="120"/>
      <c r="O385" s="120"/>
      <c r="P385" s="120"/>
      <c r="R385" s="120"/>
    </row>
    <row r="386" spans="2:18">
      <c r="B386" s="119"/>
      <c r="C386" s="119"/>
      <c r="D386" s="119"/>
      <c r="E386" s="119"/>
      <c r="F386" s="119"/>
      <c r="G386" s="119"/>
      <c r="H386" s="119"/>
      <c r="I386" s="119"/>
      <c r="J386" s="119"/>
      <c r="K386" s="119"/>
      <c r="L386" s="119"/>
      <c r="M386" s="119"/>
      <c r="N386" s="120"/>
      <c r="O386" s="120"/>
      <c r="P386" s="120"/>
      <c r="R386" s="120"/>
    </row>
    <row r="387" spans="2:18">
      <c r="B387" s="119"/>
      <c r="C387" s="119"/>
      <c r="D387" s="119"/>
      <c r="E387" s="119"/>
      <c r="F387" s="119"/>
      <c r="G387" s="119"/>
      <c r="H387" s="119"/>
      <c r="I387" s="119"/>
      <c r="J387" s="119"/>
      <c r="K387" s="119"/>
      <c r="L387" s="119"/>
      <c r="M387" s="119"/>
      <c r="N387" s="120"/>
      <c r="O387" s="120"/>
      <c r="P387" s="120"/>
      <c r="R387" s="120"/>
    </row>
    <row r="388" spans="2:18">
      <c r="B388" s="119"/>
      <c r="C388" s="119"/>
      <c r="D388" s="119"/>
      <c r="E388" s="119"/>
      <c r="F388" s="119"/>
      <c r="G388" s="119"/>
      <c r="H388" s="119"/>
      <c r="I388" s="119"/>
      <c r="J388" s="119"/>
      <c r="K388" s="119"/>
      <c r="L388" s="119"/>
      <c r="M388" s="119"/>
      <c r="N388" s="120"/>
      <c r="O388" s="120"/>
      <c r="P388" s="120"/>
      <c r="R388" s="120"/>
    </row>
    <row r="389" spans="2:18">
      <c r="B389" s="119"/>
      <c r="C389" s="119"/>
      <c r="D389" s="119"/>
      <c r="E389" s="119"/>
      <c r="F389" s="119"/>
      <c r="G389" s="119"/>
      <c r="H389" s="119"/>
      <c r="I389" s="119"/>
      <c r="J389" s="119"/>
      <c r="K389" s="119"/>
      <c r="L389" s="119"/>
      <c r="M389" s="119"/>
      <c r="N389" s="120"/>
      <c r="O389" s="120"/>
      <c r="P389" s="120"/>
      <c r="R389" s="120"/>
    </row>
    <row r="390" spans="2:18">
      <c r="B390" s="119"/>
      <c r="C390" s="119"/>
      <c r="D390" s="119"/>
      <c r="E390" s="119"/>
      <c r="F390" s="119"/>
      <c r="G390" s="119"/>
      <c r="H390" s="119"/>
      <c r="I390" s="119"/>
      <c r="J390" s="119"/>
      <c r="K390" s="119"/>
      <c r="L390" s="119"/>
      <c r="M390" s="119"/>
      <c r="N390" s="120"/>
      <c r="O390" s="120"/>
      <c r="P390" s="120"/>
      <c r="R390" s="120"/>
    </row>
    <row r="391" spans="2:18">
      <c r="B391" s="119"/>
      <c r="C391" s="119"/>
      <c r="D391" s="119"/>
      <c r="E391" s="119"/>
      <c r="F391" s="119"/>
      <c r="G391" s="119"/>
      <c r="H391" s="119"/>
      <c r="I391" s="119"/>
      <c r="J391" s="119"/>
      <c r="K391" s="119"/>
      <c r="L391" s="119"/>
      <c r="M391" s="119"/>
      <c r="N391" s="120"/>
      <c r="O391" s="120"/>
      <c r="P391" s="120"/>
      <c r="R391" s="120"/>
    </row>
    <row r="392" spans="2:18">
      <c r="B392" s="119"/>
      <c r="C392" s="119"/>
      <c r="D392" s="119"/>
      <c r="E392" s="119"/>
      <c r="F392" s="119"/>
      <c r="G392" s="119"/>
      <c r="H392" s="119"/>
      <c r="I392" s="119"/>
      <c r="J392" s="119"/>
      <c r="K392" s="119"/>
      <c r="L392" s="119"/>
      <c r="M392" s="119"/>
      <c r="N392" s="120"/>
      <c r="O392" s="120"/>
      <c r="P392" s="120"/>
      <c r="R392" s="120"/>
    </row>
    <row r="393" spans="2:18">
      <c r="B393" s="119"/>
      <c r="C393" s="119"/>
      <c r="D393" s="119"/>
      <c r="E393" s="119"/>
      <c r="F393" s="119"/>
      <c r="G393" s="119"/>
      <c r="H393" s="119"/>
      <c r="I393" s="119"/>
      <c r="J393" s="119"/>
      <c r="K393" s="119"/>
      <c r="L393" s="119"/>
      <c r="M393" s="119"/>
      <c r="N393" s="120"/>
      <c r="O393" s="120"/>
      <c r="P393" s="120"/>
      <c r="R393" s="120"/>
    </row>
    <row r="394" spans="2:18">
      <c r="B394" s="119"/>
      <c r="C394" s="119"/>
      <c r="D394" s="119"/>
      <c r="E394" s="119"/>
      <c r="F394" s="119"/>
      <c r="G394" s="119"/>
      <c r="H394" s="119"/>
      <c r="I394" s="119"/>
      <c r="J394" s="119"/>
      <c r="K394" s="119"/>
      <c r="L394" s="119"/>
      <c r="M394" s="119"/>
      <c r="N394" s="120"/>
      <c r="O394" s="120"/>
      <c r="P394" s="120"/>
      <c r="R394" s="120"/>
    </row>
    <row r="395" spans="2:18">
      <c r="B395" s="119"/>
      <c r="C395" s="119"/>
      <c r="D395" s="119"/>
      <c r="E395" s="119"/>
      <c r="F395" s="119"/>
      <c r="G395" s="119"/>
      <c r="H395" s="119"/>
      <c r="I395" s="119"/>
      <c r="J395" s="119"/>
      <c r="K395" s="119"/>
      <c r="L395" s="119"/>
      <c r="M395" s="119"/>
      <c r="N395" s="120"/>
      <c r="O395" s="120"/>
      <c r="P395" s="120"/>
      <c r="R395" s="120"/>
    </row>
    <row r="396" spans="2:18">
      <c r="B396" s="119"/>
      <c r="C396" s="119"/>
      <c r="D396" s="119"/>
      <c r="E396" s="119"/>
      <c r="F396" s="119"/>
      <c r="G396" s="119"/>
      <c r="H396" s="119"/>
      <c r="I396" s="119"/>
      <c r="J396" s="119"/>
      <c r="K396" s="119"/>
      <c r="L396" s="119"/>
      <c r="M396" s="119"/>
      <c r="N396" s="120"/>
      <c r="O396" s="120"/>
      <c r="P396" s="120"/>
      <c r="R396" s="120"/>
    </row>
    <row r="397" spans="2:18">
      <c r="B397" s="119"/>
      <c r="C397" s="119"/>
      <c r="D397" s="119"/>
      <c r="E397" s="119"/>
      <c r="F397" s="119"/>
      <c r="G397" s="119"/>
      <c r="H397" s="119"/>
      <c r="I397" s="119"/>
      <c r="J397" s="119"/>
      <c r="K397" s="119"/>
      <c r="L397" s="119"/>
      <c r="M397" s="119"/>
      <c r="N397" s="120"/>
      <c r="O397" s="120"/>
      <c r="P397" s="120"/>
      <c r="R397" s="120"/>
    </row>
    <row r="398" spans="2:18">
      <c r="B398" s="119"/>
      <c r="C398" s="119"/>
      <c r="D398" s="119"/>
      <c r="E398" s="119"/>
      <c r="F398" s="119"/>
      <c r="G398" s="119"/>
      <c r="H398" s="119"/>
      <c r="I398" s="119"/>
      <c r="J398" s="119"/>
      <c r="K398" s="119"/>
      <c r="L398" s="119"/>
      <c r="M398" s="119"/>
      <c r="N398" s="120"/>
      <c r="O398" s="120"/>
      <c r="P398" s="120"/>
      <c r="R398" s="120"/>
    </row>
    <row r="399" spans="2:18">
      <c r="B399" s="119"/>
      <c r="C399" s="119"/>
      <c r="D399" s="119"/>
      <c r="E399" s="119"/>
      <c r="F399" s="119"/>
      <c r="G399" s="119"/>
      <c r="H399" s="119"/>
      <c r="I399" s="119"/>
      <c r="J399" s="119"/>
      <c r="K399" s="119"/>
      <c r="L399" s="119"/>
      <c r="M399" s="119"/>
      <c r="N399" s="120"/>
      <c r="O399" s="120"/>
      <c r="P399" s="120"/>
      <c r="R399" s="120"/>
    </row>
    <row r="400" spans="2:18">
      <c r="B400" s="119"/>
      <c r="C400" s="119"/>
      <c r="D400" s="119"/>
      <c r="E400" s="119"/>
      <c r="F400" s="119"/>
      <c r="G400" s="119"/>
      <c r="H400" s="119"/>
      <c r="I400" s="119"/>
      <c r="J400" s="119"/>
      <c r="K400" s="119"/>
      <c r="L400" s="119"/>
      <c r="M400" s="119"/>
      <c r="N400" s="120"/>
      <c r="O400" s="120"/>
      <c r="P400" s="120"/>
      <c r="R400" s="120"/>
    </row>
    <row r="401" spans="2:18">
      <c r="B401" s="119"/>
      <c r="C401" s="119"/>
      <c r="D401" s="119"/>
      <c r="E401" s="119"/>
      <c r="F401" s="119"/>
      <c r="G401" s="119"/>
      <c r="H401" s="119"/>
      <c r="I401" s="119"/>
      <c r="J401" s="119"/>
      <c r="K401" s="119"/>
      <c r="L401" s="119"/>
      <c r="M401" s="119"/>
      <c r="N401" s="120"/>
      <c r="O401" s="120"/>
      <c r="P401" s="120"/>
      <c r="R401" s="120"/>
    </row>
    <row r="402" spans="2:18">
      <c r="B402" s="119"/>
      <c r="C402" s="119"/>
      <c r="D402" s="119"/>
      <c r="E402" s="119"/>
      <c r="F402" s="119"/>
      <c r="G402" s="119"/>
      <c r="H402" s="119"/>
      <c r="I402" s="119"/>
      <c r="J402" s="119"/>
      <c r="K402" s="119"/>
      <c r="L402" s="119"/>
      <c r="M402" s="119"/>
      <c r="N402" s="120"/>
      <c r="O402" s="120"/>
      <c r="P402" s="120"/>
      <c r="R402" s="120"/>
    </row>
    <row r="403" spans="2:18">
      <c r="B403" s="119"/>
      <c r="C403" s="119"/>
      <c r="D403" s="119"/>
      <c r="E403" s="119"/>
      <c r="F403" s="119"/>
      <c r="G403" s="119"/>
      <c r="H403" s="119"/>
      <c r="I403" s="119"/>
      <c r="J403" s="119"/>
      <c r="K403" s="119"/>
      <c r="L403" s="119"/>
      <c r="M403" s="119"/>
      <c r="N403" s="120"/>
      <c r="O403" s="120"/>
      <c r="P403" s="120"/>
      <c r="R403" s="120"/>
    </row>
    <row r="404" spans="2:18">
      <c r="B404" s="119"/>
      <c r="C404" s="119"/>
      <c r="D404" s="119"/>
      <c r="E404" s="119"/>
      <c r="F404" s="119"/>
      <c r="G404" s="119"/>
      <c r="H404" s="119"/>
      <c r="I404" s="119"/>
      <c r="J404" s="119"/>
      <c r="K404" s="119"/>
      <c r="L404" s="119"/>
      <c r="M404" s="119"/>
      <c r="N404" s="120"/>
      <c r="O404" s="120"/>
      <c r="P404" s="120"/>
      <c r="R404" s="120"/>
    </row>
    <row r="405" spans="2:18">
      <c r="B405" s="119"/>
      <c r="C405" s="119"/>
      <c r="D405" s="119"/>
      <c r="E405" s="119"/>
      <c r="F405" s="119"/>
      <c r="G405" s="119"/>
      <c r="H405" s="119"/>
      <c r="I405" s="119"/>
      <c r="J405" s="119"/>
      <c r="K405" s="119"/>
      <c r="L405" s="119"/>
      <c r="M405" s="119"/>
      <c r="N405" s="120"/>
      <c r="O405" s="120"/>
      <c r="P405" s="120"/>
      <c r="R405" s="120"/>
    </row>
    <row r="406" spans="2:18">
      <c r="B406" s="119"/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20"/>
      <c r="O406" s="120"/>
      <c r="P406" s="120"/>
      <c r="R406" s="120"/>
    </row>
    <row r="407" spans="2:18">
      <c r="B407" s="119"/>
      <c r="C407" s="119"/>
      <c r="D407" s="119"/>
      <c r="E407" s="119"/>
      <c r="F407" s="119"/>
      <c r="G407" s="119"/>
      <c r="H407" s="119"/>
      <c r="I407" s="119"/>
      <c r="J407" s="119"/>
      <c r="K407" s="119"/>
      <c r="L407" s="119"/>
      <c r="M407" s="119"/>
      <c r="N407" s="120"/>
      <c r="O407" s="120"/>
      <c r="P407" s="120"/>
      <c r="R407" s="120"/>
    </row>
    <row r="408" spans="2:18">
      <c r="B408" s="119"/>
      <c r="C408" s="119"/>
      <c r="D408" s="119"/>
      <c r="E408" s="119"/>
      <c r="F408" s="119"/>
      <c r="G408" s="119"/>
      <c r="H408" s="119"/>
      <c r="I408" s="119"/>
      <c r="J408" s="119"/>
      <c r="K408" s="119"/>
      <c r="L408" s="119"/>
      <c r="M408" s="119"/>
      <c r="N408" s="120"/>
      <c r="O408" s="120"/>
      <c r="P408" s="120"/>
      <c r="R408" s="120"/>
    </row>
    <row r="409" spans="2:18">
      <c r="B409" s="119"/>
      <c r="C409" s="119"/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20"/>
      <c r="O409" s="120"/>
      <c r="P409" s="120"/>
      <c r="R409" s="120"/>
    </row>
    <row r="410" spans="2:18">
      <c r="B410" s="119"/>
      <c r="C410" s="119"/>
      <c r="D410" s="119"/>
      <c r="E410" s="119"/>
      <c r="F410" s="119"/>
      <c r="G410" s="119"/>
      <c r="H410" s="119"/>
      <c r="I410" s="119"/>
      <c r="J410" s="119"/>
      <c r="K410" s="119"/>
      <c r="L410" s="119"/>
      <c r="M410" s="119"/>
      <c r="N410" s="120"/>
      <c r="O410" s="120"/>
      <c r="P410" s="120"/>
      <c r="R410" s="120"/>
    </row>
    <row r="411" spans="2:18">
      <c r="B411" s="119"/>
      <c r="C411" s="119"/>
      <c r="D411" s="119"/>
      <c r="E411" s="119"/>
      <c r="F411" s="119"/>
      <c r="G411" s="119"/>
      <c r="H411" s="119"/>
      <c r="I411" s="119"/>
      <c r="J411" s="119"/>
      <c r="K411" s="119"/>
      <c r="L411" s="119"/>
      <c r="M411" s="119"/>
      <c r="N411" s="120"/>
      <c r="O411" s="120"/>
      <c r="P411" s="120"/>
      <c r="R411" s="120"/>
    </row>
    <row r="412" spans="2:18">
      <c r="B412" s="119"/>
      <c r="C412" s="119"/>
      <c r="D412" s="119"/>
      <c r="E412" s="119"/>
      <c r="F412" s="119"/>
      <c r="G412" s="119"/>
      <c r="H412" s="119"/>
      <c r="I412" s="119"/>
      <c r="J412" s="119"/>
      <c r="K412" s="119"/>
      <c r="L412" s="119"/>
      <c r="M412" s="119"/>
      <c r="N412" s="120"/>
      <c r="O412" s="120"/>
      <c r="P412" s="120"/>
      <c r="R412" s="120"/>
    </row>
    <row r="413" spans="2:18">
      <c r="B413" s="119"/>
      <c r="C413" s="119"/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120"/>
      <c r="O413" s="120"/>
      <c r="P413" s="120"/>
      <c r="R413" s="120"/>
    </row>
    <row r="414" spans="2:18">
      <c r="B414" s="119"/>
      <c r="C414" s="119"/>
      <c r="D414" s="119"/>
      <c r="E414" s="119"/>
      <c r="F414" s="119"/>
      <c r="G414" s="119"/>
      <c r="H414" s="119"/>
      <c r="I414" s="119"/>
      <c r="J414" s="119"/>
      <c r="K414" s="119"/>
      <c r="L414" s="119"/>
      <c r="M414" s="119"/>
      <c r="N414" s="120"/>
      <c r="O414" s="120"/>
      <c r="P414" s="120"/>
      <c r="R414" s="120"/>
    </row>
    <row r="415" spans="2:18">
      <c r="B415" s="119"/>
      <c r="C415" s="119"/>
      <c r="D415" s="119"/>
      <c r="E415" s="119"/>
      <c r="F415" s="119"/>
      <c r="G415" s="119"/>
      <c r="H415" s="119"/>
      <c r="I415" s="119"/>
      <c r="J415" s="119"/>
      <c r="K415" s="119"/>
      <c r="L415" s="119"/>
      <c r="M415" s="119"/>
      <c r="N415" s="120"/>
      <c r="O415" s="120"/>
      <c r="P415" s="120"/>
      <c r="R415" s="120"/>
    </row>
    <row r="416" spans="2:18">
      <c r="B416" s="119"/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20"/>
      <c r="O416" s="120"/>
      <c r="P416" s="120"/>
      <c r="R416" s="120"/>
    </row>
    <row r="417" spans="2:18">
      <c r="B417" s="119"/>
      <c r="C417" s="119"/>
      <c r="D417" s="119"/>
      <c r="E417" s="119"/>
      <c r="F417" s="119"/>
      <c r="G417" s="119"/>
      <c r="H417" s="119"/>
      <c r="I417" s="119"/>
      <c r="J417" s="119"/>
      <c r="K417" s="119"/>
      <c r="L417" s="119"/>
      <c r="M417" s="119"/>
      <c r="N417" s="120"/>
      <c r="O417" s="120"/>
      <c r="P417" s="120"/>
      <c r="R417" s="120"/>
    </row>
    <row r="418" spans="2:18">
      <c r="B418" s="119"/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19"/>
      <c r="N418" s="120"/>
      <c r="O418" s="120"/>
      <c r="P418" s="120"/>
      <c r="R418" s="120"/>
    </row>
    <row r="419" spans="2:18"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20"/>
      <c r="O419" s="120"/>
      <c r="P419" s="120"/>
      <c r="R419" s="120"/>
    </row>
    <row r="420" spans="2:18">
      <c r="B420" s="119"/>
      <c r="C420" s="119"/>
      <c r="D420" s="119"/>
      <c r="E420" s="119"/>
      <c r="F420" s="119"/>
      <c r="G420" s="119"/>
      <c r="H420" s="119"/>
      <c r="I420" s="119"/>
      <c r="J420" s="119"/>
      <c r="K420" s="119"/>
      <c r="L420" s="119"/>
      <c r="M420" s="119"/>
      <c r="N420" s="120"/>
      <c r="O420" s="120"/>
      <c r="P420" s="120"/>
      <c r="R420" s="120"/>
    </row>
    <row r="421" spans="2:18">
      <c r="B421" s="119"/>
      <c r="C421" s="119"/>
      <c r="D421" s="119"/>
      <c r="E421" s="119"/>
      <c r="F421" s="119"/>
      <c r="G421" s="119"/>
      <c r="H421" s="119"/>
      <c r="I421" s="119"/>
      <c r="J421" s="119"/>
      <c r="K421" s="119"/>
      <c r="L421" s="119"/>
      <c r="M421" s="119"/>
      <c r="N421" s="120"/>
      <c r="O421" s="120"/>
      <c r="P421" s="120"/>
      <c r="R421" s="120"/>
    </row>
    <row r="422" spans="2:18">
      <c r="B422" s="119"/>
      <c r="C422" s="119"/>
      <c r="D422" s="119"/>
      <c r="E422" s="119"/>
      <c r="F422" s="119"/>
      <c r="G422" s="119"/>
      <c r="H422" s="119"/>
      <c r="I422" s="119"/>
      <c r="J422" s="119"/>
      <c r="K422" s="119"/>
      <c r="L422" s="119"/>
      <c r="M422" s="119"/>
      <c r="N422" s="120"/>
      <c r="O422" s="120"/>
      <c r="P422" s="120"/>
      <c r="R422" s="120"/>
    </row>
    <row r="423" spans="2:18">
      <c r="B423" s="119"/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20"/>
      <c r="O423" s="120"/>
      <c r="P423" s="120"/>
      <c r="R423" s="120"/>
    </row>
    <row r="424" spans="2:18">
      <c r="B424" s="119"/>
      <c r="C424" s="119"/>
      <c r="D424" s="119"/>
      <c r="E424" s="119"/>
      <c r="F424" s="119"/>
      <c r="G424" s="119"/>
      <c r="H424" s="119"/>
      <c r="I424" s="119"/>
      <c r="J424" s="119"/>
      <c r="K424" s="119"/>
      <c r="L424" s="119"/>
      <c r="M424" s="119"/>
      <c r="N424" s="120"/>
      <c r="O424" s="120"/>
      <c r="P424" s="120"/>
      <c r="R424" s="120"/>
    </row>
    <row r="425" spans="2:18">
      <c r="B425" s="119"/>
      <c r="C425" s="119"/>
      <c r="D425" s="119"/>
      <c r="E425" s="119"/>
      <c r="F425" s="119"/>
      <c r="G425" s="119"/>
      <c r="H425" s="119"/>
      <c r="I425" s="119"/>
      <c r="J425" s="119"/>
      <c r="K425" s="119"/>
      <c r="L425" s="119"/>
      <c r="M425" s="119"/>
      <c r="N425" s="120"/>
      <c r="O425" s="120"/>
      <c r="P425" s="120"/>
      <c r="R425" s="120"/>
    </row>
    <row r="426" spans="2:18">
      <c r="B426" s="119"/>
      <c r="C426" s="119"/>
      <c r="D426" s="119"/>
      <c r="E426" s="119"/>
      <c r="F426" s="119"/>
      <c r="G426" s="119"/>
      <c r="H426" s="119"/>
      <c r="I426" s="119"/>
      <c r="J426" s="119"/>
      <c r="K426" s="119"/>
      <c r="L426" s="119"/>
      <c r="M426" s="119"/>
      <c r="N426" s="120"/>
      <c r="O426" s="120"/>
      <c r="P426" s="120"/>
      <c r="R426" s="120"/>
    </row>
    <row r="427" spans="2:18">
      <c r="B427" s="119"/>
      <c r="C427" s="119"/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120"/>
      <c r="O427" s="120"/>
      <c r="P427" s="120"/>
      <c r="R427" s="120"/>
    </row>
    <row r="428" spans="2:18">
      <c r="B428" s="119"/>
      <c r="C428" s="119"/>
      <c r="D428" s="119"/>
      <c r="E428" s="119"/>
      <c r="F428" s="119"/>
      <c r="G428" s="119"/>
      <c r="H428" s="119"/>
      <c r="I428" s="119"/>
      <c r="J428" s="119"/>
      <c r="K428" s="119"/>
      <c r="L428" s="119"/>
      <c r="M428" s="119"/>
      <c r="N428" s="120"/>
      <c r="O428" s="120"/>
      <c r="P428" s="120"/>
      <c r="R428" s="120"/>
    </row>
    <row r="429" spans="2:18">
      <c r="B429" s="119"/>
      <c r="C429" s="119"/>
      <c r="D429" s="119"/>
      <c r="E429" s="119"/>
      <c r="F429" s="119"/>
      <c r="G429" s="119"/>
      <c r="H429" s="119"/>
      <c r="I429" s="119"/>
      <c r="J429" s="119"/>
      <c r="K429" s="119"/>
      <c r="L429" s="119"/>
      <c r="M429" s="119"/>
      <c r="N429" s="120"/>
      <c r="O429" s="120"/>
      <c r="P429" s="120"/>
      <c r="R429" s="120"/>
    </row>
    <row r="430" spans="2:18">
      <c r="B430" s="119"/>
      <c r="C430" s="119"/>
      <c r="D430" s="119"/>
      <c r="E430" s="119"/>
      <c r="F430" s="119"/>
      <c r="G430" s="119"/>
      <c r="H430" s="119"/>
      <c r="I430" s="119"/>
      <c r="J430" s="119"/>
      <c r="K430" s="119"/>
      <c r="L430" s="119"/>
      <c r="M430" s="119"/>
      <c r="N430" s="120"/>
      <c r="O430" s="120"/>
      <c r="P430" s="120"/>
      <c r="R430" s="120"/>
    </row>
    <row r="431" spans="2:18">
      <c r="B431" s="119"/>
      <c r="C431" s="119"/>
      <c r="D431" s="119"/>
      <c r="E431" s="119"/>
      <c r="F431" s="119"/>
      <c r="G431" s="119"/>
      <c r="H431" s="119"/>
      <c r="I431" s="119"/>
      <c r="J431" s="119"/>
      <c r="K431" s="119"/>
      <c r="L431" s="119"/>
      <c r="M431" s="119"/>
      <c r="N431" s="120"/>
      <c r="O431" s="120"/>
      <c r="P431" s="120"/>
      <c r="R431" s="120"/>
    </row>
    <row r="432" spans="2:18">
      <c r="B432" s="119"/>
      <c r="C432" s="119"/>
      <c r="D432" s="119"/>
      <c r="E432" s="119"/>
      <c r="F432" s="119"/>
      <c r="G432" s="119"/>
      <c r="H432" s="119"/>
      <c r="I432" s="119"/>
      <c r="J432" s="119"/>
      <c r="K432" s="119"/>
      <c r="L432" s="119"/>
      <c r="M432" s="119"/>
      <c r="N432" s="120"/>
      <c r="O432" s="120"/>
      <c r="P432" s="120"/>
      <c r="R432" s="120"/>
    </row>
    <row r="433" spans="2:18">
      <c r="B433" s="119"/>
      <c r="C433" s="119"/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20"/>
      <c r="O433" s="120"/>
      <c r="P433" s="120"/>
      <c r="R433" s="120"/>
    </row>
    <row r="434" spans="2:18">
      <c r="B434" s="119"/>
      <c r="C434" s="119"/>
      <c r="D434" s="119"/>
      <c r="E434" s="119"/>
      <c r="F434" s="119"/>
      <c r="G434" s="119"/>
      <c r="H434" s="119"/>
      <c r="I434" s="119"/>
      <c r="J434" s="119"/>
      <c r="K434" s="119"/>
      <c r="L434" s="119"/>
      <c r="M434" s="119"/>
      <c r="N434" s="120"/>
      <c r="O434" s="120"/>
      <c r="P434" s="120"/>
      <c r="R434" s="120"/>
    </row>
    <row r="435" spans="2:18">
      <c r="B435" s="119"/>
      <c r="C435" s="119"/>
      <c r="D435" s="119"/>
      <c r="E435" s="119"/>
      <c r="F435" s="119"/>
      <c r="G435" s="119"/>
      <c r="H435" s="119"/>
      <c r="I435" s="119"/>
      <c r="J435" s="119"/>
      <c r="K435" s="119"/>
      <c r="L435" s="119"/>
      <c r="M435" s="119"/>
      <c r="N435" s="120"/>
      <c r="O435" s="120"/>
      <c r="P435" s="120"/>
      <c r="R435" s="120"/>
    </row>
    <row r="436" spans="2:18">
      <c r="B436" s="119"/>
      <c r="C436" s="119"/>
      <c r="D436" s="119"/>
      <c r="E436" s="119"/>
      <c r="F436" s="119"/>
      <c r="G436" s="119"/>
      <c r="H436" s="119"/>
      <c r="I436" s="119"/>
      <c r="J436" s="119"/>
      <c r="K436" s="119"/>
      <c r="L436" s="119"/>
      <c r="M436" s="119"/>
      <c r="N436" s="120"/>
      <c r="O436" s="120"/>
      <c r="P436" s="120"/>
      <c r="R436" s="120"/>
    </row>
    <row r="437" spans="2:18">
      <c r="B437" s="119"/>
      <c r="C437" s="119"/>
      <c r="D437" s="119"/>
      <c r="E437" s="119"/>
      <c r="F437" s="119"/>
      <c r="G437" s="119"/>
      <c r="H437" s="119"/>
      <c r="I437" s="119"/>
      <c r="J437" s="119"/>
      <c r="K437" s="119"/>
      <c r="L437" s="119"/>
      <c r="M437" s="119"/>
      <c r="N437" s="120"/>
      <c r="O437" s="120"/>
      <c r="P437" s="120"/>
      <c r="R437" s="120"/>
    </row>
    <row r="438" spans="2:18">
      <c r="B438" s="119"/>
      <c r="C438" s="119"/>
      <c r="D438" s="119"/>
      <c r="E438" s="119"/>
      <c r="F438" s="119"/>
      <c r="G438" s="119"/>
      <c r="H438" s="119"/>
      <c r="I438" s="119"/>
      <c r="J438" s="119"/>
      <c r="K438" s="119"/>
      <c r="L438" s="119"/>
      <c r="M438" s="119"/>
      <c r="N438" s="120"/>
      <c r="O438" s="120"/>
      <c r="P438" s="120"/>
      <c r="R438" s="120"/>
    </row>
    <row r="439" spans="2:18">
      <c r="B439" s="119"/>
      <c r="C439" s="119"/>
      <c r="D439" s="119"/>
      <c r="E439" s="119"/>
      <c r="F439" s="119"/>
      <c r="G439" s="119"/>
      <c r="H439" s="119"/>
      <c r="I439" s="119"/>
      <c r="J439" s="119"/>
      <c r="K439" s="119"/>
      <c r="L439" s="119"/>
      <c r="M439" s="119"/>
      <c r="N439" s="120"/>
      <c r="O439" s="120"/>
      <c r="P439" s="120"/>
      <c r="R439" s="120"/>
    </row>
    <row r="440" spans="2:18">
      <c r="B440" s="119"/>
      <c r="C440" s="119"/>
      <c r="D440" s="119"/>
      <c r="E440" s="119"/>
      <c r="F440" s="119"/>
      <c r="G440" s="119"/>
      <c r="H440" s="119"/>
      <c r="I440" s="119"/>
      <c r="J440" s="119"/>
      <c r="K440" s="119"/>
      <c r="L440" s="119"/>
      <c r="M440" s="119"/>
      <c r="N440" s="120"/>
      <c r="O440" s="120"/>
      <c r="P440" s="120"/>
      <c r="R440" s="120"/>
    </row>
    <row r="441" spans="2:18">
      <c r="B441" s="119"/>
      <c r="C441" s="119"/>
      <c r="D441" s="119"/>
      <c r="E441" s="119"/>
      <c r="F441" s="119"/>
      <c r="G441" s="119"/>
      <c r="H441" s="119"/>
      <c r="I441" s="119"/>
      <c r="J441" s="119"/>
      <c r="K441" s="119"/>
      <c r="L441" s="119"/>
      <c r="M441" s="119"/>
      <c r="N441" s="120"/>
      <c r="O441" s="120"/>
      <c r="P441" s="120"/>
      <c r="R441" s="120"/>
    </row>
    <row r="442" spans="2:18">
      <c r="B442" s="119"/>
      <c r="C442" s="119"/>
      <c r="D442" s="119"/>
      <c r="E442" s="119"/>
      <c r="F442" s="119"/>
      <c r="G442" s="119"/>
      <c r="H442" s="119"/>
      <c r="I442" s="119"/>
      <c r="J442" s="119"/>
      <c r="K442" s="119"/>
      <c r="L442" s="119"/>
      <c r="M442" s="119"/>
      <c r="N442" s="120"/>
      <c r="O442" s="120"/>
      <c r="P442" s="120"/>
      <c r="R442" s="120"/>
    </row>
    <row r="443" spans="2:18">
      <c r="B443" s="119"/>
      <c r="C443" s="119"/>
      <c r="D443" s="119"/>
      <c r="E443" s="119"/>
      <c r="F443" s="119"/>
      <c r="G443" s="119"/>
      <c r="H443" s="119"/>
      <c r="I443" s="119"/>
      <c r="J443" s="119"/>
      <c r="K443" s="119"/>
      <c r="L443" s="119"/>
      <c r="M443" s="119"/>
      <c r="N443" s="120"/>
      <c r="O443" s="120"/>
      <c r="P443" s="120"/>
      <c r="R443" s="120"/>
    </row>
    <row r="444" spans="2:18">
      <c r="B444" s="119"/>
      <c r="C444" s="119"/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20"/>
      <c r="O444" s="120"/>
      <c r="P444" s="120"/>
      <c r="R444" s="120"/>
    </row>
    <row r="445" spans="2:18">
      <c r="B445" s="119"/>
      <c r="C445" s="119"/>
      <c r="D445" s="119"/>
      <c r="E445" s="119"/>
      <c r="F445" s="119"/>
      <c r="G445" s="119"/>
      <c r="H445" s="119"/>
      <c r="I445" s="119"/>
      <c r="J445" s="119"/>
      <c r="K445" s="119"/>
      <c r="L445" s="119"/>
      <c r="M445" s="119"/>
      <c r="N445" s="120"/>
      <c r="O445" s="120"/>
      <c r="P445" s="120"/>
      <c r="R445" s="120"/>
    </row>
    <row r="446" spans="2:18">
      <c r="B446" s="119"/>
      <c r="C446" s="119"/>
      <c r="D446" s="119"/>
      <c r="E446" s="119"/>
      <c r="F446" s="119"/>
      <c r="G446" s="119"/>
      <c r="H446" s="119"/>
      <c r="I446" s="119"/>
      <c r="J446" s="119"/>
      <c r="K446" s="119"/>
      <c r="L446" s="119"/>
      <c r="M446" s="119"/>
      <c r="N446" s="120"/>
      <c r="O446" s="120"/>
      <c r="P446" s="120"/>
      <c r="R446" s="120"/>
    </row>
    <row r="447" spans="2:18">
      <c r="B447" s="119"/>
      <c r="C447" s="119"/>
      <c r="D447" s="119"/>
      <c r="E447" s="119"/>
      <c r="F447" s="119"/>
      <c r="G447" s="119"/>
      <c r="H447" s="119"/>
      <c r="I447" s="119"/>
      <c r="J447" s="119"/>
      <c r="K447" s="119"/>
      <c r="L447" s="119"/>
      <c r="M447" s="119"/>
      <c r="N447" s="120"/>
      <c r="O447" s="120"/>
      <c r="P447" s="120"/>
      <c r="R447" s="120"/>
    </row>
    <row r="448" spans="2:18">
      <c r="B448" s="119"/>
      <c r="C448" s="119"/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20"/>
      <c r="O448" s="120"/>
      <c r="P448" s="120"/>
      <c r="R448" s="120"/>
    </row>
    <row r="449" spans="2:18">
      <c r="B449" s="119"/>
      <c r="C449" s="119"/>
      <c r="D449" s="119"/>
      <c r="E449" s="119"/>
      <c r="F449" s="119"/>
      <c r="G449" s="119"/>
      <c r="H449" s="119"/>
      <c r="I449" s="119"/>
      <c r="J449" s="119"/>
      <c r="K449" s="119"/>
      <c r="L449" s="119"/>
      <c r="M449" s="119"/>
      <c r="N449" s="120"/>
      <c r="O449" s="120"/>
      <c r="P449" s="120"/>
      <c r="R449" s="120"/>
    </row>
    <row r="450" spans="2:18">
      <c r="B450" s="119"/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20"/>
      <c r="O450" s="120"/>
      <c r="P450" s="120"/>
      <c r="R450" s="120"/>
    </row>
    <row r="451" spans="2:18">
      <c r="B451" s="119"/>
      <c r="C451" s="119"/>
      <c r="D451" s="119"/>
      <c r="E451" s="119"/>
      <c r="F451" s="119"/>
      <c r="G451" s="119"/>
      <c r="H451" s="119"/>
      <c r="I451" s="119"/>
      <c r="J451" s="119"/>
      <c r="K451" s="119"/>
      <c r="L451" s="119"/>
      <c r="M451" s="119"/>
      <c r="N451" s="120"/>
      <c r="O451" s="120"/>
      <c r="P451" s="120"/>
      <c r="R451" s="120"/>
    </row>
    <row r="452" spans="2:18">
      <c r="B452" s="119"/>
      <c r="C452" s="119"/>
      <c r="D452" s="119"/>
      <c r="E452" s="119"/>
      <c r="F452" s="119"/>
      <c r="G452" s="119"/>
      <c r="H452" s="119"/>
      <c r="I452" s="119"/>
      <c r="J452" s="119"/>
      <c r="K452" s="119"/>
      <c r="L452" s="119"/>
      <c r="M452" s="119"/>
      <c r="N452" s="120"/>
      <c r="O452" s="120"/>
      <c r="P452" s="120"/>
      <c r="R452" s="120"/>
    </row>
    <row r="453" spans="2:18">
      <c r="B453" s="119"/>
      <c r="C453" s="119"/>
      <c r="D453" s="119"/>
      <c r="E453" s="119"/>
      <c r="F453" s="119"/>
      <c r="G453" s="119"/>
      <c r="H453" s="119"/>
      <c r="I453" s="119"/>
      <c r="J453" s="119"/>
      <c r="K453" s="119"/>
      <c r="L453" s="119"/>
      <c r="M453" s="119"/>
      <c r="N453" s="120"/>
      <c r="O453" s="120"/>
      <c r="P453" s="120"/>
      <c r="R453" s="120"/>
    </row>
    <row r="454" spans="2:18">
      <c r="B454" s="119"/>
      <c r="C454" s="119"/>
      <c r="D454" s="119"/>
      <c r="E454" s="119"/>
      <c r="F454" s="119"/>
      <c r="G454" s="119"/>
      <c r="H454" s="119"/>
      <c r="I454" s="119"/>
      <c r="J454" s="119"/>
      <c r="K454" s="119"/>
      <c r="L454" s="119"/>
      <c r="M454" s="119"/>
      <c r="N454" s="120"/>
      <c r="O454" s="120"/>
      <c r="P454" s="120"/>
      <c r="R454" s="120"/>
    </row>
    <row r="455" spans="2:18">
      <c r="B455" s="119"/>
      <c r="C455" s="119"/>
      <c r="D455" s="119"/>
      <c r="E455" s="119"/>
      <c r="F455" s="119"/>
      <c r="G455" s="119"/>
      <c r="H455" s="119"/>
      <c r="I455" s="119"/>
      <c r="J455" s="119"/>
      <c r="K455" s="119"/>
      <c r="L455" s="119"/>
      <c r="M455" s="119"/>
      <c r="N455" s="120"/>
      <c r="O455" s="120"/>
      <c r="P455" s="120"/>
      <c r="R455" s="120"/>
    </row>
    <row r="456" spans="2:18">
      <c r="B456" s="119"/>
      <c r="C456" s="119"/>
      <c r="D456" s="119"/>
      <c r="E456" s="119"/>
      <c r="F456" s="119"/>
      <c r="G456" s="119"/>
      <c r="H456" s="119"/>
      <c r="I456" s="119"/>
      <c r="J456" s="119"/>
      <c r="K456" s="119"/>
      <c r="L456" s="119"/>
      <c r="M456" s="119"/>
      <c r="N456" s="120"/>
      <c r="O456" s="120"/>
      <c r="P456" s="120"/>
      <c r="R456" s="120"/>
    </row>
    <row r="457" spans="2:18">
      <c r="B457" s="119"/>
      <c r="C457" s="119"/>
      <c r="D457" s="119"/>
      <c r="E457" s="119"/>
      <c r="F457" s="119"/>
      <c r="G457" s="119"/>
      <c r="H457" s="119"/>
      <c r="I457" s="119"/>
      <c r="J457" s="119"/>
      <c r="K457" s="119"/>
      <c r="L457" s="119"/>
      <c r="M457" s="119"/>
      <c r="N457" s="120"/>
      <c r="O457" s="120"/>
      <c r="P457" s="120"/>
      <c r="R457" s="120"/>
    </row>
    <row r="458" spans="2:18">
      <c r="B458" s="119"/>
      <c r="C458" s="119"/>
      <c r="D458" s="119"/>
      <c r="E458" s="119"/>
      <c r="F458" s="119"/>
      <c r="G458" s="119"/>
      <c r="H458" s="119"/>
      <c r="I458" s="119"/>
      <c r="J458" s="119"/>
      <c r="K458" s="119"/>
      <c r="L458" s="119"/>
      <c r="M458" s="119"/>
      <c r="N458" s="120"/>
      <c r="O458" s="120"/>
      <c r="P458" s="120"/>
      <c r="R458" s="120"/>
    </row>
    <row r="459" spans="2:18">
      <c r="B459" s="119"/>
      <c r="C459" s="119"/>
      <c r="D459" s="119"/>
      <c r="E459" s="119"/>
      <c r="F459" s="119"/>
      <c r="G459" s="119"/>
      <c r="H459" s="119"/>
      <c r="I459" s="119"/>
      <c r="J459" s="119"/>
      <c r="K459" s="119"/>
      <c r="L459" s="119"/>
      <c r="M459" s="119"/>
      <c r="N459" s="120"/>
      <c r="O459" s="120"/>
      <c r="P459" s="120"/>
      <c r="R459" s="120"/>
    </row>
    <row r="460" spans="2:18">
      <c r="B460" s="119"/>
      <c r="C460" s="119"/>
      <c r="D460" s="119"/>
      <c r="E460" s="119"/>
      <c r="F460" s="119"/>
      <c r="G460" s="119"/>
      <c r="H460" s="119"/>
      <c r="I460" s="119"/>
      <c r="J460" s="119"/>
      <c r="K460" s="119"/>
      <c r="L460" s="119"/>
      <c r="M460" s="119"/>
      <c r="N460" s="120"/>
      <c r="O460" s="120"/>
      <c r="P460" s="120"/>
      <c r="R460" s="120"/>
    </row>
    <row r="461" spans="2:18">
      <c r="B461" s="119"/>
      <c r="C461" s="119"/>
      <c r="D461" s="119"/>
      <c r="E461" s="119"/>
      <c r="F461" s="119"/>
      <c r="G461" s="119"/>
      <c r="H461" s="119"/>
      <c r="I461" s="119"/>
      <c r="J461" s="119"/>
      <c r="K461" s="119"/>
      <c r="L461" s="119"/>
      <c r="M461" s="119"/>
      <c r="N461" s="120"/>
      <c r="O461" s="120"/>
      <c r="P461" s="120"/>
      <c r="R461" s="120"/>
    </row>
    <row r="462" spans="2:18">
      <c r="B462" s="119"/>
      <c r="C462" s="119"/>
      <c r="D462" s="119"/>
      <c r="E462" s="119"/>
      <c r="F462" s="119"/>
      <c r="G462" s="119"/>
      <c r="H462" s="119"/>
      <c r="I462" s="119"/>
      <c r="J462" s="119"/>
      <c r="K462" s="119"/>
      <c r="L462" s="119"/>
      <c r="M462" s="119"/>
      <c r="N462" s="120"/>
      <c r="O462" s="120"/>
      <c r="P462" s="120"/>
      <c r="R462" s="120"/>
    </row>
    <row r="463" spans="2:18">
      <c r="B463" s="119"/>
      <c r="C463" s="119"/>
      <c r="D463" s="119"/>
      <c r="E463" s="119"/>
      <c r="F463" s="119"/>
      <c r="G463" s="119"/>
      <c r="H463" s="119"/>
      <c r="I463" s="119"/>
      <c r="J463" s="119"/>
      <c r="K463" s="119"/>
      <c r="L463" s="119"/>
      <c r="M463" s="119"/>
      <c r="N463" s="120"/>
      <c r="O463" s="120"/>
      <c r="P463" s="120"/>
      <c r="R463" s="120"/>
    </row>
    <row r="464" spans="2:18">
      <c r="B464" s="119"/>
      <c r="C464" s="119"/>
      <c r="D464" s="119"/>
      <c r="E464" s="119"/>
      <c r="F464" s="119"/>
      <c r="G464" s="119"/>
      <c r="H464" s="119"/>
      <c r="I464" s="119"/>
      <c r="J464" s="119"/>
      <c r="K464" s="119"/>
      <c r="L464" s="119"/>
      <c r="M464" s="119"/>
      <c r="N464" s="120"/>
      <c r="O464" s="120"/>
      <c r="P464" s="120"/>
      <c r="R464" s="120"/>
    </row>
    <row r="465" spans="2:18">
      <c r="B465" s="119"/>
      <c r="C465" s="119"/>
      <c r="D465" s="119"/>
      <c r="E465" s="119"/>
      <c r="F465" s="119"/>
      <c r="G465" s="119"/>
      <c r="H465" s="119"/>
      <c r="I465" s="119"/>
      <c r="J465" s="119"/>
      <c r="K465" s="119"/>
      <c r="L465" s="119"/>
      <c r="M465" s="119"/>
      <c r="N465" s="120"/>
      <c r="O465" s="120"/>
      <c r="P465" s="120"/>
      <c r="R465" s="120"/>
    </row>
    <row r="466" spans="2:18">
      <c r="B466" s="119"/>
      <c r="C466" s="119"/>
      <c r="D466" s="119"/>
      <c r="E466" s="119"/>
      <c r="F466" s="119"/>
      <c r="G466" s="119"/>
      <c r="H466" s="119"/>
      <c r="I466" s="119"/>
      <c r="J466" s="119"/>
      <c r="K466" s="119"/>
      <c r="L466" s="119"/>
      <c r="M466" s="119"/>
      <c r="N466" s="120"/>
      <c r="O466" s="120"/>
      <c r="P466" s="120"/>
      <c r="R466" s="120"/>
    </row>
    <row r="467" spans="2:18">
      <c r="B467" s="119"/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20"/>
      <c r="O467" s="120"/>
      <c r="P467" s="120"/>
      <c r="R467" s="120"/>
    </row>
    <row r="468" spans="2:18">
      <c r="B468" s="119"/>
      <c r="C468" s="119"/>
      <c r="D468" s="119"/>
      <c r="E468" s="119"/>
      <c r="F468" s="119"/>
      <c r="G468" s="119"/>
      <c r="H468" s="119"/>
      <c r="I468" s="119"/>
      <c r="J468" s="119"/>
      <c r="K468" s="119"/>
      <c r="L468" s="119"/>
      <c r="M468" s="119"/>
      <c r="N468" s="120"/>
      <c r="O468" s="120"/>
      <c r="P468" s="120"/>
      <c r="R468" s="120"/>
    </row>
    <row r="469" spans="2:18">
      <c r="B469" s="119"/>
      <c r="C469" s="119"/>
      <c r="D469" s="119"/>
      <c r="E469" s="119"/>
      <c r="F469" s="119"/>
      <c r="G469" s="119"/>
      <c r="H469" s="119"/>
      <c r="I469" s="119"/>
      <c r="J469" s="119"/>
      <c r="K469" s="119"/>
      <c r="L469" s="119"/>
      <c r="M469" s="119"/>
      <c r="N469" s="120"/>
      <c r="O469" s="120"/>
      <c r="P469" s="120"/>
      <c r="R469" s="120"/>
    </row>
    <row r="470" spans="2:18">
      <c r="B470" s="119"/>
      <c r="C470" s="119"/>
      <c r="D470" s="119"/>
      <c r="E470" s="119"/>
      <c r="F470" s="119"/>
      <c r="G470" s="119"/>
      <c r="H470" s="119"/>
      <c r="I470" s="119"/>
      <c r="J470" s="119"/>
      <c r="K470" s="119"/>
      <c r="L470" s="119"/>
      <c r="M470" s="119"/>
      <c r="N470" s="120"/>
      <c r="O470" s="120"/>
      <c r="P470" s="120"/>
      <c r="R470" s="120"/>
    </row>
    <row r="471" spans="2:18">
      <c r="B471" s="119"/>
      <c r="C471" s="119"/>
      <c r="D471" s="119"/>
      <c r="E471" s="119"/>
      <c r="F471" s="119"/>
      <c r="G471" s="119"/>
      <c r="H471" s="119"/>
      <c r="I471" s="119"/>
      <c r="J471" s="119"/>
      <c r="K471" s="119"/>
      <c r="L471" s="119"/>
      <c r="M471" s="119"/>
      <c r="N471" s="120"/>
      <c r="O471" s="120"/>
      <c r="P471" s="120"/>
      <c r="R471" s="120"/>
    </row>
    <row r="472" spans="2:18">
      <c r="B472" s="119"/>
      <c r="C472" s="119"/>
      <c r="D472" s="119"/>
      <c r="E472" s="119"/>
      <c r="F472" s="119"/>
      <c r="G472" s="119"/>
      <c r="H472" s="119"/>
      <c r="I472" s="119"/>
      <c r="J472" s="119"/>
      <c r="K472" s="119"/>
      <c r="L472" s="119"/>
      <c r="M472" s="119"/>
      <c r="N472" s="120"/>
      <c r="O472" s="120"/>
      <c r="P472" s="120"/>
      <c r="R472" s="120"/>
    </row>
    <row r="473" spans="2:18">
      <c r="B473" s="119"/>
      <c r="C473" s="119"/>
      <c r="D473" s="119"/>
      <c r="E473" s="119"/>
      <c r="F473" s="119"/>
      <c r="G473" s="119"/>
      <c r="H473" s="119"/>
      <c r="I473" s="119"/>
      <c r="J473" s="119"/>
      <c r="K473" s="119"/>
      <c r="L473" s="119"/>
      <c r="M473" s="119"/>
      <c r="N473" s="120"/>
      <c r="O473" s="120"/>
      <c r="P473" s="120"/>
      <c r="R473" s="120"/>
    </row>
    <row r="474" spans="2:18">
      <c r="B474" s="119"/>
      <c r="C474" s="119"/>
      <c r="D474" s="119"/>
      <c r="E474" s="119"/>
      <c r="F474" s="119"/>
      <c r="G474" s="119"/>
      <c r="H474" s="119"/>
      <c r="I474" s="119"/>
      <c r="J474" s="119"/>
      <c r="K474" s="119"/>
      <c r="L474" s="119"/>
      <c r="M474" s="119"/>
      <c r="N474" s="120"/>
      <c r="O474" s="120"/>
      <c r="P474" s="120"/>
      <c r="R474" s="120"/>
    </row>
    <row r="475" spans="2:18">
      <c r="B475" s="119"/>
      <c r="C475" s="119"/>
      <c r="D475" s="119"/>
      <c r="E475" s="119"/>
      <c r="F475" s="119"/>
      <c r="G475" s="119"/>
      <c r="H475" s="119"/>
      <c r="I475" s="119"/>
      <c r="J475" s="119"/>
      <c r="K475" s="119"/>
      <c r="L475" s="119"/>
      <c r="M475" s="119"/>
      <c r="N475" s="120"/>
      <c r="O475" s="120"/>
      <c r="P475" s="120"/>
      <c r="R475" s="120"/>
    </row>
    <row r="476" spans="2:18">
      <c r="B476" s="119"/>
      <c r="C476" s="119"/>
      <c r="D476" s="119"/>
      <c r="E476" s="119"/>
      <c r="F476" s="119"/>
      <c r="G476" s="119"/>
      <c r="H476" s="119"/>
      <c r="I476" s="119"/>
      <c r="J476" s="119"/>
      <c r="K476" s="119"/>
      <c r="L476" s="119"/>
      <c r="M476" s="119"/>
      <c r="N476" s="120"/>
      <c r="O476" s="120"/>
      <c r="P476" s="120"/>
      <c r="R476" s="120"/>
    </row>
    <row r="477" spans="2:18">
      <c r="B477" s="119"/>
      <c r="C477" s="119"/>
      <c r="D477" s="119"/>
      <c r="E477" s="119"/>
      <c r="F477" s="119"/>
      <c r="G477" s="119"/>
      <c r="H477" s="119"/>
      <c r="I477" s="119"/>
      <c r="J477" s="119"/>
      <c r="K477" s="119"/>
      <c r="L477" s="119"/>
      <c r="M477" s="119"/>
      <c r="N477" s="120"/>
      <c r="O477" s="120"/>
      <c r="P477" s="120"/>
      <c r="R477" s="120"/>
    </row>
    <row r="478" spans="2:18">
      <c r="B478" s="119"/>
      <c r="C478" s="119"/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20"/>
      <c r="O478" s="120"/>
      <c r="P478" s="120"/>
      <c r="R478" s="120"/>
    </row>
    <row r="479" spans="2:18">
      <c r="B479" s="119"/>
      <c r="C479" s="119"/>
      <c r="D479" s="119"/>
      <c r="E479" s="119"/>
      <c r="F479" s="119"/>
      <c r="G479" s="119"/>
      <c r="H479" s="119"/>
      <c r="I479" s="119"/>
      <c r="J479" s="119"/>
      <c r="K479" s="119"/>
      <c r="L479" s="119"/>
      <c r="M479" s="119"/>
      <c r="N479" s="120"/>
      <c r="O479" s="120"/>
      <c r="P479" s="120"/>
      <c r="R479" s="120"/>
    </row>
    <row r="480" spans="2:18">
      <c r="B480" s="119"/>
      <c r="C480" s="119"/>
      <c r="D480" s="119"/>
      <c r="E480" s="119"/>
      <c r="F480" s="119"/>
      <c r="G480" s="119"/>
      <c r="H480" s="119"/>
      <c r="I480" s="119"/>
      <c r="J480" s="119"/>
      <c r="K480" s="119"/>
      <c r="L480" s="119"/>
      <c r="M480" s="119"/>
      <c r="N480" s="120"/>
      <c r="O480" s="120"/>
      <c r="P480" s="120"/>
      <c r="R480" s="120"/>
    </row>
    <row r="481" spans="2:18">
      <c r="B481" s="119"/>
      <c r="C481" s="119"/>
      <c r="D481" s="119"/>
      <c r="E481" s="119"/>
      <c r="F481" s="119"/>
      <c r="G481" s="119"/>
      <c r="H481" s="119"/>
      <c r="I481" s="119"/>
      <c r="J481" s="119"/>
      <c r="K481" s="119"/>
      <c r="L481" s="119"/>
      <c r="M481" s="119"/>
      <c r="N481" s="120"/>
      <c r="O481" s="120"/>
      <c r="P481" s="120"/>
      <c r="R481" s="120"/>
    </row>
    <row r="482" spans="2:18">
      <c r="B482" s="119"/>
      <c r="C482" s="119"/>
      <c r="D482" s="119"/>
      <c r="E482" s="119"/>
      <c r="F482" s="119"/>
      <c r="G482" s="119"/>
      <c r="H482" s="119"/>
      <c r="I482" s="119"/>
      <c r="J482" s="119"/>
      <c r="K482" s="119"/>
      <c r="L482" s="119"/>
      <c r="M482" s="119"/>
      <c r="N482" s="120"/>
      <c r="O482" s="120"/>
      <c r="P482" s="120"/>
      <c r="R482" s="120"/>
    </row>
    <row r="483" spans="2:18">
      <c r="B483" s="119"/>
      <c r="C483" s="119"/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20"/>
      <c r="O483" s="120"/>
      <c r="P483" s="120"/>
      <c r="R483" s="120"/>
    </row>
    <row r="484" spans="2:18">
      <c r="B484" s="119"/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20"/>
      <c r="O484" s="120"/>
      <c r="P484" s="120"/>
      <c r="R484" s="120"/>
    </row>
    <row r="485" spans="2:18">
      <c r="B485" s="119"/>
      <c r="C485" s="119"/>
      <c r="D485" s="119"/>
      <c r="E485" s="119"/>
      <c r="F485" s="119"/>
      <c r="G485" s="119"/>
      <c r="H485" s="119"/>
      <c r="I485" s="119"/>
      <c r="J485" s="119"/>
      <c r="K485" s="119"/>
      <c r="L485" s="119"/>
      <c r="M485" s="119"/>
      <c r="N485" s="120"/>
      <c r="O485" s="120"/>
      <c r="P485" s="120"/>
      <c r="R485" s="120"/>
    </row>
    <row r="486" spans="2:18">
      <c r="B486" s="119"/>
      <c r="C486" s="119"/>
      <c r="D486" s="119"/>
      <c r="E486" s="119"/>
      <c r="F486" s="119"/>
      <c r="G486" s="119"/>
      <c r="H486" s="119"/>
      <c r="I486" s="119"/>
      <c r="J486" s="119"/>
      <c r="K486" s="119"/>
      <c r="L486" s="119"/>
      <c r="M486" s="119"/>
      <c r="N486" s="120"/>
      <c r="O486" s="120"/>
      <c r="P486" s="120"/>
      <c r="R486" s="120"/>
    </row>
    <row r="487" spans="2:18">
      <c r="B487" s="119"/>
      <c r="C487" s="119"/>
      <c r="D487" s="119"/>
      <c r="E487" s="119"/>
      <c r="F487" s="119"/>
      <c r="G487" s="119"/>
      <c r="H487" s="119"/>
      <c r="I487" s="119"/>
      <c r="J487" s="119"/>
      <c r="K487" s="119"/>
      <c r="L487" s="119"/>
      <c r="M487" s="119"/>
      <c r="N487" s="120"/>
      <c r="O487" s="120"/>
      <c r="P487" s="120"/>
      <c r="R487" s="120"/>
    </row>
    <row r="488" spans="2:18">
      <c r="B488" s="119"/>
      <c r="C488" s="119"/>
      <c r="D488" s="119"/>
      <c r="E488" s="119"/>
      <c r="F488" s="119"/>
      <c r="G488" s="119"/>
      <c r="H488" s="119"/>
      <c r="I488" s="119"/>
      <c r="J488" s="119"/>
      <c r="K488" s="119"/>
      <c r="L488" s="119"/>
      <c r="M488" s="119"/>
      <c r="N488" s="120"/>
      <c r="O488" s="120"/>
      <c r="P488" s="120"/>
      <c r="R488" s="120"/>
    </row>
    <row r="489" spans="2:18">
      <c r="B489" s="119"/>
      <c r="C489" s="119"/>
      <c r="D489" s="119"/>
      <c r="E489" s="119"/>
      <c r="F489" s="119"/>
      <c r="G489" s="119"/>
      <c r="H489" s="119"/>
      <c r="I489" s="119"/>
      <c r="J489" s="119"/>
      <c r="K489" s="119"/>
      <c r="L489" s="119"/>
      <c r="M489" s="119"/>
      <c r="N489" s="120"/>
      <c r="O489" s="120"/>
      <c r="P489" s="120"/>
      <c r="R489" s="120"/>
    </row>
    <row r="490" spans="2:18">
      <c r="B490" s="119"/>
      <c r="C490" s="119"/>
      <c r="D490" s="119"/>
      <c r="E490" s="119"/>
      <c r="F490" s="119"/>
      <c r="G490" s="119"/>
      <c r="H490" s="119"/>
      <c r="I490" s="119"/>
      <c r="J490" s="119"/>
      <c r="K490" s="119"/>
      <c r="L490" s="119"/>
      <c r="M490" s="119"/>
      <c r="N490" s="120"/>
      <c r="O490" s="120"/>
      <c r="P490" s="120"/>
      <c r="R490" s="120"/>
    </row>
    <row r="491" spans="2:18">
      <c r="B491" s="119"/>
      <c r="C491" s="119"/>
      <c r="D491" s="119"/>
      <c r="E491" s="119"/>
      <c r="F491" s="119"/>
      <c r="G491" s="119"/>
      <c r="H491" s="119"/>
      <c r="I491" s="119"/>
      <c r="J491" s="119"/>
      <c r="K491" s="119"/>
      <c r="L491" s="119"/>
      <c r="M491" s="119"/>
      <c r="N491" s="120"/>
      <c r="O491" s="120"/>
      <c r="P491" s="120"/>
      <c r="R491" s="120"/>
    </row>
    <row r="492" spans="2:18">
      <c r="B492" s="119"/>
      <c r="C492" s="119"/>
      <c r="D492" s="119"/>
      <c r="E492" s="119"/>
      <c r="F492" s="119"/>
      <c r="G492" s="119"/>
      <c r="H492" s="119"/>
      <c r="I492" s="119"/>
      <c r="J492" s="119"/>
      <c r="K492" s="119"/>
      <c r="L492" s="119"/>
      <c r="M492" s="119"/>
      <c r="N492" s="120"/>
      <c r="O492" s="120"/>
      <c r="P492" s="120"/>
      <c r="R492" s="120"/>
    </row>
    <row r="493" spans="2:18">
      <c r="B493" s="119"/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  <c r="M493" s="119"/>
      <c r="N493" s="120"/>
      <c r="O493" s="120"/>
      <c r="P493" s="120"/>
      <c r="R493" s="120"/>
    </row>
    <row r="494" spans="2:18">
      <c r="B494" s="119"/>
      <c r="C494" s="119"/>
      <c r="D494" s="119"/>
      <c r="E494" s="119"/>
      <c r="F494" s="119"/>
      <c r="G494" s="119"/>
      <c r="H494" s="119"/>
      <c r="I494" s="119"/>
      <c r="J494" s="119"/>
      <c r="K494" s="119"/>
      <c r="L494" s="119"/>
      <c r="M494" s="119"/>
      <c r="N494" s="120"/>
      <c r="O494" s="120"/>
      <c r="P494" s="120"/>
      <c r="R494" s="120"/>
    </row>
    <row r="495" spans="2:18">
      <c r="B495" s="119"/>
      <c r="C495" s="119"/>
      <c r="D495" s="119"/>
      <c r="E495" s="119"/>
      <c r="F495" s="119"/>
      <c r="G495" s="119"/>
      <c r="H495" s="119"/>
      <c r="I495" s="119"/>
      <c r="J495" s="119"/>
      <c r="K495" s="119"/>
      <c r="L495" s="119"/>
      <c r="M495" s="119"/>
      <c r="N495" s="120"/>
      <c r="O495" s="120"/>
      <c r="P495" s="120"/>
      <c r="R495" s="120"/>
    </row>
    <row r="496" spans="2:18">
      <c r="B496" s="119"/>
      <c r="C496" s="119"/>
      <c r="D496" s="119"/>
      <c r="E496" s="119"/>
      <c r="F496" s="119"/>
      <c r="G496" s="119"/>
      <c r="H496" s="119"/>
      <c r="I496" s="119"/>
      <c r="J496" s="119"/>
      <c r="K496" s="119"/>
      <c r="L496" s="119"/>
      <c r="M496" s="119"/>
      <c r="N496" s="120"/>
      <c r="O496" s="120"/>
      <c r="P496" s="120"/>
      <c r="R496" s="120"/>
    </row>
    <row r="497" spans="2:18">
      <c r="B497" s="119"/>
      <c r="C497" s="119"/>
      <c r="D497" s="119"/>
      <c r="E497" s="119"/>
      <c r="F497" s="119"/>
      <c r="G497" s="119"/>
      <c r="H497" s="119"/>
      <c r="I497" s="119"/>
      <c r="J497" s="119"/>
      <c r="K497" s="119"/>
      <c r="L497" s="119"/>
      <c r="M497" s="119"/>
      <c r="N497" s="120"/>
      <c r="O497" s="120"/>
      <c r="P497" s="120"/>
      <c r="R497" s="120"/>
    </row>
    <row r="498" spans="2:18">
      <c r="B498" s="119"/>
      <c r="C498" s="119"/>
      <c r="D498" s="119"/>
      <c r="E498" s="119"/>
      <c r="F498" s="119"/>
      <c r="G498" s="119"/>
      <c r="H498" s="119"/>
      <c r="I498" s="119"/>
      <c r="J498" s="119"/>
      <c r="K498" s="119"/>
      <c r="L498" s="119"/>
      <c r="M498" s="119"/>
      <c r="N498" s="120"/>
      <c r="O498" s="120"/>
      <c r="P498" s="120"/>
      <c r="R498" s="120"/>
    </row>
    <row r="499" spans="2:18">
      <c r="B499" s="119"/>
      <c r="C499" s="119"/>
      <c r="D499" s="119"/>
      <c r="E499" s="119"/>
      <c r="F499" s="119"/>
      <c r="G499" s="119"/>
      <c r="H499" s="119"/>
      <c r="I499" s="119"/>
      <c r="J499" s="119"/>
      <c r="K499" s="119"/>
      <c r="L499" s="119"/>
      <c r="M499" s="119"/>
      <c r="N499" s="120"/>
      <c r="O499" s="120"/>
      <c r="P499" s="120"/>
      <c r="R499" s="120"/>
    </row>
    <row r="500" spans="2:18">
      <c r="B500" s="119"/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119"/>
      <c r="N500" s="120"/>
      <c r="O500" s="120"/>
      <c r="P500" s="120"/>
      <c r="R500" s="120"/>
    </row>
    <row r="501" spans="2:18">
      <c r="B501" s="119"/>
      <c r="C501" s="119"/>
      <c r="D501" s="119"/>
      <c r="E501" s="119"/>
      <c r="F501" s="119"/>
      <c r="G501" s="119"/>
      <c r="H501" s="119"/>
      <c r="I501" s="119"/>
      <c r="J501" s="119"/>
      <c r="K501" s="119"/>
      <c r="L501" s="119"/>
      <c r="M501" s="119"/>
      <c r="N501" s="120"/>
      <c r="O501" s="120"/>
      <c r="P501" s="120"/>
      <c r="R501" s="120"/>
    </row>
    <row r="502" spans="2:18">
      <c r="B502" s="119"/>
      <c r="C502" s="119"/>
      <c r="D502" s="119"/>
      <c r="E502" s="119"/>
      <c r="F502" s="119"/>
      <c r="G502" s="119"/>
      <c r="H502" s="119"/>
      <c r="I502" s="119"/>
      <c r="J502" s="119"/>
      <c r="K502" s="119"/>
      <c r="L502" s="119"/>
      <c r="M502" s="119"/>
      <c r="N502" s="120"/>
      <c r="O502" s="120"/>
      <c r="P502" s="120"/>
      <c r="R502" s="120"/>
    </row>
    <row r="503" spans="2:18">
      <c r="B503" s="119"/>
      <c r="C503" s="119"/>
      <c r="D503" s="119"/>
      <c r="E503" s="119"/>
      <c r="F503" s="119"/>
      <c r="G503" s="119"/>
      <c r="H503" s="119"/>
      <c r="I503" s="119"/>
      <c r="J503" s="119"/>
      <c r="K503" s="119"/>
      <c r="L503" s="119"/>
      <c r="M503" s="119"/>
      <c r="N503" s="120"/>
      <c r="O503" s="120"/>
      <c r="P503" s="120"/>
      <c r="R503" s="120"/>
    </row>
    <row r="504" spans="2:18">
      <c r="B504" s="119"/>
      <c r="C504" s="119"/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120"/>
      <c r="O504" s="120"/>
      <c r="P504" s="120"/>
      <c r="R504" s="120"/>
    </row>
    <row r="505" spans="2:18">
      <c r="B505" s="119"/>
      <c r="C505" s="119"/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20"/>
      <c r="O505" s="120"/>
      <c r="P505" s="120"/>
      <c r="R505" s="120"/>
    </row>
    <row r="506" spans="2:18">
      <c r="B506" s="119"/>
      <c r="C506" s="119"/>
      <c r="D506" s="119"/>
      <c r="E506" s="119"/>
      <c r="F506" s="119"/>
      <c r="G506" s="119"/>
      <c r="H506" s="119"/>
      <c r="I506" s="119"/>
      <c r="J506" s="119"/>
      <c r="K506" s="119"/>
      <c r="L506" s="119"/>
      <c r="M506" s="119"/>
      <c r="N506" s="120"/>
      <c r="O506" s="120"/>
      <c r="P506" s="120"/>
      <c r="R506" s="120"/>
    </row>
    <row r="507" spans="2:18">
      <c r="B507" s="119"/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119"/>
      <c r="N507" s="120"/>
      <c r="O507" s="120"/>
      <c r="P507" s="120"/>
      <c r="R507" s="120"/>
    </row>
    <row r="508" spans="2:18">
      <c r="B508" s="119"/>
      <c r="C508" s="119"/>
      <c r="D508" s="119"/>
      <c r="E508" s="119"/>
      <c r="F508" s="119"/>
      <c r="G508" s="119"/>
      <c r="H508" s="119"/>
      <c r="I508" s="119"/>
      <c r="J508" s="119"/>
      <c r="K508" s="119"/>
      <c r="L508" s="119"/>
      <c r="M508" s="119"/>
      <c r="N508" s="120"/>
      <c r="O508" s="120"/>
      <c r="P508" s="120"/>
      <c r="R508" s="120"/>
    </row>
    <row r="509" spans="2:18">
      <c r="B509" s="119"/>
      <c r="C509" s="119"/>
      <c r="D509" s="119"/>
      <c r="E509" s="119"/>
      <c r="F509" s="119"/>
      <c r="G509" s="119"/>
      <c r="H509" s="119"/>
      <c r="I509" s="119"/>
      <c r="J509" s="119"/>
      <c r="K509" s="119"/>
      <c r="L509" s="119"/>
      <c r="M509" s="119"/>
      <c r="N509" s="120"/>
      <c r="O509" s="120"/>
      <c r="P509" s="120"/>
      <c r="R509" s="120"/>
    </row>
    <row r="510" spans="2:18">
      <c r="B510" s="119"/>
      <c r="C510" s="119"/>
      <c r="D510" s="119"/>
      <c r="E510" s="119"/>
      <c r="F510" s="119"/>
      <c r="G510" s="119"/>
      <c r="H510" s="119"/>
      <c r="I510" s="119"/>
      <c r="J510" s="119"/>
      <c r="K510" s="119"/>
      <c r="L510" s="119"/>
      <c r="M510" s="119"/>
      <c r="N510" s="120"/>
      <c r="O510" s="120"/>
      <c r="P510" s="120"/>
      <c r="R510" s="120"/>
    </row>
    <row r="511" spans="2:18">
      <c r="B511" s="119"/>
      <c r="C511" s="119"/>
      <c r="D511" s="119"/>
      <c r="E511" s="119"/>
      <c r="F511" s="119"/>
      <c r="G511" s="119"/>
      <c r="H511" s="119"/>
      <c r="I511" s="119"/>
      <c r="J511" s="119"/>
      <c r="K511" s="119"/>
      <c r="L511" s="119"/>
      <c r="M511" s="119"/>
      <c r="N511" s="120"/>
      <c r="O511" s="120"/>
      <c r="P511" s="120"/>
      <c r="R511" s="120"/>
    </row>
    <row r="512" spans="2:18">
      <c r="B512" s="119"/>
      <c r="C512" s="119"/>
      <c r="D512" s="119"/>
      <c r="E512" s="119"/>
      <c r="F512" s="119"/>
      <c r="G512" s="119"/>
      <c r="H512" s="119"/>
      <c r="I512" s="119"/>
      <c r="J512" s="119"/>
      <c r="K512" s="119"/>
      <c r="L512" s="119"/>
      <c r="M512" s="119"/>
      <c r="N512" s="120"/>
      <c r="O512" s="120"/>
      <c r="P512" s="120"/>
      <c r="R512" s="120"/>
    </row>
    <row r="513" spans="2:18">
      <c r="B513" s="119"/>
      <c r="C513" s="119"/>
      <c r="D513" s="119"/>
      <c r="E513" s="119"/>
      <c r="F513" s="119"/>
      <c r="G513" s="119"/>
      <c r="H513" s="119"/>
      <c r="I513" s="119"/>
      <c r="J513" s="119"/>
      <c r="K513" s="119"/>
      <c r="L513" s="119"/>
      <c r="M513" s="119"/>
      <c r="N513" s="120"/>
      <c r="O513" s="120"/>
      <c r="P513" s="120"/>
      <c r="R513" s="120"/>
    </row>
    <row r="514" spans="2:18">
      <c r="B514" s="119"/>
      <c r="C514" s="119"/>
      <c r="D514" s="119"/>
      <c r="E514" s="119"/>
      <c r="F514" s="119"/>
      <c r="G514" s="119"/>
      <c r="H514" s="119"/>
      <c r="I514" s="119"/>
      <c r="J514" s="119"/>
      <c r="K514" s="119"/>
      <c r="L514" s="119"/>
      <c r="M514" s="119"/>
      <c r="N514" s="120"/>
      <c r="O514" s="120"/>
      <c r="P514" s="120"/>
      <c r="R514" s="120"/>
    </row>
    <row r="515" spans="2:18">
      <c r="B515" s="119"/>
      <c r="C515" s="119"/>
      <c r="D515" s="119"/>
      <c r="E515" s="119"/>
      <c r="F515" s="119"/>
      <c r="G515" s="119"/>
      <c r="H515" s="119"/>
      <c r="I515" s="119"/>
      <c r="J515" s="119"/>
      <c r="K515" s="119"/>
      <c r="L515" s="119"/>
      <c r="M515" s="119"/>
      <c r="N515" s="120"/>
      <c r="O515" s="120"/>
      <c r="P515" s="120"/>
      <c r="R515" s="120"/>
    </row>
    <row r="516" spans="2:18">
      <c r="B516" s="119"/>
      <c r="C516" s="119"/>
      <c r="D516" s="119"/>
      <c r="E516" s="119"/>
      <c r="F516" s="119"/>
      <c r="G516" s="119"/>
      <c r="H516" s="119"/>
      <c r="I516" s="119"/>
      <c r="J516" s="119"/>
      <c r="K516" s="119"/>
      <c r="L516" s="119"/>
      <c r="M516" s="119"/>
      <c r="N516" s="120"/>
      <c r="O516" s="120"/>
      <c r="P516" s="120"/>
      <c r="R516" s="120"/>
    </row>
    <row r="517" spans="2:18">
      <c r="B517" s="119"/>
      <c r="C517" s="119"/>
      <c r="D517" s="119"/>
      <c r="E517" s="119"/>
      <c r="F517" s="119"/>
      <c r="G517" s="119"/>
      <c r="H517" s="119"/>
      <c r="I517" s="119"/>
      <c r="J517" s="119"/>
      <c r="K517" s="119"/>
      <c r="L517" s="119"/>
      <c r="M517" s="119"/>
      <c r="N517" s="120"/>
      <c r="O517" s="120"/>
      <c r="P517" s="120"/>
      <c r="R517" s="120"/>
    </row>
    <row r="518" spans="2:18">
      <c r="B518" s="119"/>
      <c r="C518" s="119"/>
      <c r="D518" s="119"/>
      <c r="E518" s="119"/>
      <c r="F518" s="119"/>
      <c r="G518" s="119"/>
      <c r="H518" s="119"/>
      <c r="I518" s="119"/>
      <c r="J518" s="119"/>
      <c r="K518" s="119"/>
      <c r="L518" s="119"/>
      <c r="M518" s="119"/>
      <c r="N518" s="120"/>
      <c r="O518" s="120"/>
      <c r="P518" s="120"/>
      <c r="R518" s="120"/>
    </row>
    <row r="519" spans="2:18">
      <c r="B519" s="119"/>
      <c r="C519" s="119"/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20"/>
      <c r="O519" s="120"/>
      <c r="P519" s="120"/>
      <c r="R519" s="120"/>
    </row>
    <row r="520" spans="2:18">
      <c r="B520" s="119"/>
      <c r="C520" s="119"/>
      <c r="D520" s="119"/>
      <c r="E520" s="119"/>
      <c r="F520" s="119"/>
      <c r="G520" s="119"/>
      <c r="H520" s="119"/>
      <c r="I520" s="119"/>
      <c r="J520" s="119"/>
      <c r="K520" s="119"/>
      <c r="L520" s="119"/>
      <c r="M520" s="119"/>
      <c r="N520" s="120"/>
      <c r="O520" s="120"/>
      <c r="P520" s="120"/>
      <c r="R520" s="120"/>
    </row>
    <row r="521" spans="2:18">
      <c r="B521" s="119"/>
      <c r="C521" s="119"/>
      <c r="D521" s="119"/>
      <c r="E521" s="119"/>
      <c r="F521" s="119"/>
      <c r="G521" s="119"/>
      <c r="H521" s="119"/>
      <c r="I521" s="119"/>
      <c r="J521" s="119"/>
      <c r="K521" s="119"/>
      <c r="L521" s="119"/>
      <c r="M521" s="119"/>
      <c r="N521" s="120"/>
      <c r="O521" s="120"/>
      <c r="P521" s="120"/>
      <c r="R521" s="120"/>
    </row>
    <row r="522" spans="2:18">
      <c r="B522" s="119"/>
      <c r="C522" s="119"/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20"/>
      <c r="O522" s="120"/>
      <c r="P522" s="120"/>
      <c r="R522" s="120"/>
    </row>
    <row r="523" spans="2:18">
      <c r="B523" s="119"/>
      <c r="C523" s="119"/>
      <c r="D523" s="119"/>
      <c r="E523" s="119"/>
      <c r="F523" s="119"/>
      <c r="G523" s="119"/>
      <c r="H523" s="119"/>
      <c r="I523" s="119"/>
      <c r="J523" s="119"/>
      <c r="K523" s="119"/>
      <c r="L523" s="119"/>
      <c r="M523" s="119"/>
      <c r="N523" s="120"/>
      <c r="O523" s="120"/>
      <c r="P523" s="120"/>
      <c r="R523" s="120"/>
    </row>
    <row r="524" spans="2:18">
      <c r="B524" s="119"/>
      <c r="C524" s="119"/>
      <c r="D524" s="119"/>
      <c r="E524" s="119"/>
      <c r="F524" s="119"/>
      <c r="G524" s="119"/>
      <c r="H524" s="119"/>
      <c r="I524" s="119"/>
      <c r="J524" s="119"/>
      <c r="K524" s="119"/>
      <c r="L524" s="119"/>
      <c r="M524" s="119"/>
      <c r="N524" s="120"/>
      <c r="O524" s="120"/>
      <c r="P524" s="120"/>
      <c r="R524" s="120"/>
    </row>
    <row r="525" spans="2:18">
      <c r="B525" s="119"/>
      <c r="C525" s="119"/>
      <c r="D525" s="119"/>
      <c r="E525" s="119"/>
      <c r="F525" s="119"/>
      <c r="G525" s="119"/>
      <c r="H525" s="119"/>
      <c r="I525" s="119"/>
      <c r="J525" s="119"/>
      <c r="K525" s="119"/>
      <c r="L525" s="119"/>
      <c r="M525" s="119"/>
      <c r="N525" s="120"/>
      <c r="O525" s="120"/>
      <c r="P525" s="120"/>
      <c r="R525" s="120"/>
    </row>
    <row r="526" spans="2:18">
      <c r="B526" s="119"/>
      <c r="C526" s="119"/>
      <c r="D526" s="119"/>
      <c r="E526" s="119"/>
      <c r="F526" s="119"/>
      <c r="G526" s="119"/>
      <c r="H526" s="119"/>
      <c r="I526" s="119"/>
      <c r="J526" s="119"/>
      <c r="K526" s="119"/>
      <c r="L526" s="119"/>
      <c r="M526" s="119"/>
      <c r="N526" s="120"/>
      <c r="O526" s="120"/>
      <c r="P526" s="120"/>
      <c r="R526" s="120"/>
    </row>
    <row r="527" spans="2:18">
      <c r="B527" s="119"/>
      <c r="C527" s="119"/>
      <c r="D527" s="119"/>
      <c r="E527" s="119"/>
      <c r="F527" s="119"/>
      <c r="G527" s="119"/>
      <c r="H527" s="119"/>
      <c r="I527" s="119"/>
      <c r="J527" s="119"/>
      <c r="K527" s="119"/>
      <c r="L527" s="119"/>
      <c r="M527" s="119"/>
      <c r="N527" s="120"/>
      <c r="O527" s="120"/>
      <c r="P527" s="120"/>
      <c r="R527" s="120"/>
    </row>
    <row r="528" spans="2:18">
      <c r="B528" s="119"/>
      <c r="C528" s="119"/>
      <c r="D528" s="119"/>
      <c r="E528" s="119"/>
      <c r="F528" s="119"/>
      <c r="G528" s="119"/>
      <c r="H528" s="119"/>
      <c r="I528" s="119"/>
      <c r="J528" s="119"/>
      <c r="K528" s="119"/>
      <c r="L528" s="119"/>
      <c r="M528" s="119"/>
      <c r="N528" s="120"/>
      <c r="O528" s="120"/>
      <c r="P528" s="120"/>
      <c r="R528" s="120"/>
    </row>
    <row r="529" spans="2:18">
      <c r="B529" s="119"/>
      <c r="C529" s="119"/>
      <c r="D529" s="119"/>
      <c r="E529" s="119"/>
      <c r="F529" s="119"/>
      <c r="G529" s="119"/>
      <c r="H529" s="119"/>
      <c r="I529" s="119"/>
      <c r="J529" s="119"/>
      <c r="K529" s="119"/>
      <c r="L529" s="119"/>
      <c r="M529" s="119"/>
      <c r="N529" s="120"/>
      <c r="O529" s="120"/>
      <c r="P529" s="120"/>
      <c r="R529" s="120"/>
    </row>
    <row r="530" spans="2:18">
      <c r="B530" s="119"/>
      <c r="C530" s="119"/>
      <c r="D530" s="119"/>
      <c r="E530" s="119"/>
      <c r="F530" s="119"/>
      <c r="G530" s="119"/>
      <c r="H530" s="119"/>
      <c r="I530" s="119"/>
      <c r="J530" s="119"/>
      <c r="K530" s="119"/>
      <c r="L530" s="119"/>
      <c r="M530" s="119"/>
      <c r="N530" s="120"/>
      <c r="O530" s="120"/>
      <c r="P530" s="120"/>
      <c r="R530" s="120"/>
    </row>
    <row r="531" spans="2:18">
      <c r="B531" s="119"/>
      <c r="C531" s="119"/>
      <c r="D531" s="119"/>
      <c r="E531" s="119"/>
      <c r="F531" s="119"/>
      <c r="G531" s="119"/>
      <c r="H531" s="119"/>
      <c r="I531" s="119"/>
      <c r="J531" s="119"/>
      <c r="K531" s="119"/>
      <c r="L531" s="119"/>
      <c r="M531" s="119"/>
      <c r="N531" s="120"/>
      <c r="O531" s="120"/>
      <c r="P531" s="120"/>
      <c r="R531" s="120"/>
    </row>
    <row r="532" spans="2:18">
      <c r="B532" s="119"/>
      <c r="C532" s="119"/>
      <c r="D532" s="119"/>
      <c r="E532" s="119"/>
      <c r="F532" s="119"/>
      <c r="G532" s="119"/>
      <c r="H532" s="119"/>
      <c r="I532" s="119"/>
      <c r="J532" s="119"/>
      <c r="K532" s="119"/>
      <c r="L532" s="119"/>
      <c r="M532" s="119"/>
      <c r="N532" s="120"/>
      <c r="O532" s="120"/>
      <c r="P532" s="120"/>
      <c r="R532" s="120"/>
    </row>
    <row r="533" spans="2:18">
      <c r="B533" s="119"/>
      <c r="C533" s="119"/>
      <c r="D533" s="119"/>
      <c r="E533" s="119"/>
      <c r="F533" s="119"/>
      <c r="G533" s="119"/>
      <c r="H533" s="119"/>
      <c r="I533" s="119"/>
      <c r="J533" s="119"/>
      <c r="K533" s="119"/>
      <c r="L533" s="119"/>
      <c r="M533" s="119"/>
      <c r="N533" s="120"/>
      <c r="O533" s="120"/>
      <c r="P533" s="120"/>
      <c r="R533" s="120"/>
    </row>
    <row r="534" spans="2:18">
      <c r="B534" s="119"/>
      <c r="C534" s="119"/>
      <c r="D534" s="119"/>
      <c r="E534" s="119"/>
      <c r="F534" s="119"/>
      <c r="G534" s="119"/>
      <c r="H534" s="119"/>
      <c r="I534" s="119"/>
      <c r="J534" s="119"/>
      <c r="K534" s="119"/>
      <c r="L534" s="119"/>
      <c r="M534" s="119"/>
      <c r="N534" s="120"/>
      <c r="O534" s="120"/>
      <c r="P534" s="120"/>
      <c r="R534" s="120"/>
    </row>
    <row r="535" spans="2:18">
      <c r="B535" s="119"/>
      <c r="C535" s="119"/>
      <c r="D535" s="119"/>
      <c r="E535" s="119"/>
      <c r="F535" s="119"/>
      <c r="G535" s="119"/>
      <c r="H535" s="119"/>
      <c r="I535" s="119"/>
      <c r="J535" s="119"/>
      <c r="K535" s="119"/>
      <c r="L535" s="119"/>
      <c r="M535" s="119"/>
      <c r="N535" s="120"/>
      <c r="O535" s="120"/>
      <c r="P535" s="120"/>
      <c r="R535" s="120"/>
    </row>
    <row r="536" spans="2:18">
      <c r="B536" s="119"/>
      <c r="C536" s="119"/>
      <c r="D536" s="119"/>
      <c r="E536" s="119"/>
      <c r="F536" s="119"/>
      <c r="G536" s="119"/>
      <c r="H536" s="119"/>
      <c r="I536" s="119"/>
      <c r="J536" s="119"/>
      <c r="K536" s="119"/>
      <c r="L536" s="119"/>
      <c r="M536" s="119"/>
      <c r="N536" s="120"/>
      <c r="O536" s="120"/>
      <c r="P536" s="120"/>
      <c r="R536" s="120"/>
    </row>
    <row r="537" spans="2:18">
      <c r="B537" s="119"/>
      <c r="C537" s="119"/>
      <c r="D537" s="119"/>
      <c r="E537" s="119"/>
      <c r="F537" s="119"/>
      <c r="G537" s="119"/>
      <c r="H537" s="119"/>
      <c r="I537" s="119"/>
      <c r="J537" s="119"/>
      <c r="K537" s="119"/>
      <c r="L537" s="119"/>
      <c r="M537" s="119"/>
      <c r="N537" s="120"/>
      <c r="O537" s="120"/>
      <c r="P537" s="120"/>
      <c r="R537" s="120"/>
    </row>
    <row r="538" spans="2:18">
      <c r="B538" s="119"/>
      <c r="C538" s="119"/>
      <c r="D538" s="119"/>
      <c r="E538" s="119"/>
      <c r="F538" s="119"/>
      <c r="G538" s="119"/>
      <c r="H538" s="119"/>
      <c r="I538" s="119"/>
      <c r="J538" s="119"/>
      <c r="K538" s="119"/>
      <c r="L538" s="119"/>
      <c r="M538" s="119"/>
      <c r="N538" s="120"/>
      <c r="O538" s="120"/>
      <c r="P538" s="120"/>
      <c r="R538" s="120"/>
    </row>
    <row r="539" spans="2:18">
      <c r="B539" s="119"/>
      <c r="C539" s="119"/>
      <c r="D539" s="119"/>
      <c r="E539" s="119"/>
      <c r="F539" s="119"/>
      <c r="G539" s="119"/>
      <c r="H539" s="119"/>
      <c r="I539" s="119"/>
      <c r="J539" s="119"/>
      <c r="K539" s="119"/>
      <c r="L539" s="119"/>
      <c r="M539" s="119"/>
      <c r="N539" s="120"/>
      <c r="O539" s="120"/>
      <c r="P539" s="120"/>
      <c r="R539" s="120"/>
    </row>
    <row r="540" spans="2:18">
      <c r="B540" s="119"/>
      <c r="C540" s="119"/>
      <c r="D540" s="119"/>
      <c r="E540" s="119"/>
      <c r="F540" s="119"/>
      <c r="G540" s="119"/>
      <c r="H540" s="119"/>
      <c r="I540" s="119"/>
      <c r="J540" s="119"/>
      <c r="K540" s="119"/>
      <c r="L540" s="119"/>
      <c r="M540" s="119"/>
      <c r="N540" s="120"/>
      <c r="O540" s="120"/>
      <c r="P540" s="120"/>
      <c r="R540" s="120"/>
    </row>
    <row r="541" spans="2:18">
      <c r="B541" s="119"/>
      <c r="C541" s="119"/>
      <c r="D541" s="119"/>
      <c r="E541" s="119"/>
      <c r="F541" s="119"/>
      <c r="G541" s="119"/>
      <c r="H541" s="119"/>
      <c r="I541" s="119"/>
      <c r="J541" s="119"/>
      <c r="K541" s="119"/>
      <c r="L541" s="119"/>
      <c r="M541" s="119"/>
      <c r="N541" s="120"/>
      <c r="O541" s="120"/>
      <c r="P541" s="120"/>
      <c r="R541" s="120"/>
    </row>
    <row r="542" spans="2:18">
      <c r="B542" s="119"/>
      <c r="C542" s="119"/>
      <c r="D542" s="119"/>
      <c r="E542" s="119"/>
      <c r="F542" s="119"/>
      <c r="G542" s="119"/>
      <c r="H542" s="119"/>
      <c r="I542" s="119"/>
      <c r="J542" s="119"/>
      <c r="K542" s="119"/>
      <c r="L542" s="119"/>
      <c r="M542" s="119"/>
      <c r="N542" s="120"/>
      <c r="O542" s="120"/>
      <c r="P542" s="120"/>
      <c r="R542" s="120"/>
    </row>
    <row r="543" spans="2:18">
      <c r="B543" s="119"/>
      <c r="C543" s="119"/>
      <c r="D543" s="119"/>
      <c r="E543" s="119"/>
      <c r="F543" s="119"/>
      <c r="G543" s="119"/>
      <c r="H543" s="119"/>
      <c r="I543" s="119"/>
      <c r="J543" s="119"/>
      <c r="K543" s="119"/>
      <c r="L543" s="119"/>
      <c r="M543" s="119"/>
      <c r="N543" s="120"/>
      <c r="O543" s="120"/>
      <c r="P543" s="120"/>
      <c r="R543" s="120"/>
    </row>
    <row r="544" spans="2:18">
      <c r="B544" s="119"/>
      <c r="C544" s="119"/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20"/>
      <c r="O544" s="120"/>
      <c r="P544" s="120"/>
      <c r="R544" s="120"/>
    </row>
    <row r="545" spans="2:18">
      <c r="B545" s="119"/>
      <c r="C545" s="119"/>
      <c r="D545" s="119"/>
      <c r="E545" s="119"/>
      <c r="F545" s="119"/>
      <c r="G545" s="119"/>
      <c r="H545" s="119"/>
      <c r="I545" s="119"/>
      <c r="J545" s="119"/>
      <c r="K545" s="119"/>
      <c r="L545" s="119"/>
      <c r="M545" s="119"/>
      <c r="N545" s="120"/>
      <c r="O545" s="120"/>
      <c r="P545" s="120"/>
      <c r="R545" s="120"/>
    </row>
    <row r="546" spans="2:18">
      <c r="B546" s="119"/>
      <c r="C546" s="119"/>
      <c r="D546" s="119"/>
      <c r="E546" s="119"/>
      <c r="F546" s="119"/>
      <c r="G546" s="119"/>
      <c r="H546" s="119"/>
      <c r="I546" s="119"/>
      <c r="J546" s="119"/>
      <c r="K546" s="119"/>
      <c r="L546" s="119"/>
      <c r="M546" s="119"/>
      <c r="N546" s="120"/>
      <c r="O546" s="120"/>
      <c r="P546" s="120"/>
      <c r="R546" s="120"/>
    </row>
    <row r="547" spans="2:18">
      <c r="B547" s="119"/>
      <c r="C547" s="119"/>
      <c r="D547" s="119"/>
      <c r="E547" s="119"/>
      <c r="F547" s="119"/>
      <c r="G547" s="119"/>
      <c r="H547" s="119"/>
      <c r="I547" s="119"/>
      <c r="J547" s="119"/>
      <c r="K547" s="119"/>
      <c r="L547" s="119"/>
      <c r="M547" s="119"/>
      <c r="N547" s="120"/>
      <c r="O547" s="120"/>
      <c r="P547" s="120"/>
      <c r="R547" s="120"/>
    </row>
    <row r="548" spans="2:18">
      <c r="B548" s="119"/>
      <c r="C548" s="119"/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20"/>
      <c r="O548" s="120"/>
      <c r="P548" s="120"/>
      <c r="R548" s="120"/>
    </row>
    <row r="549" spans="2:18">
      <c r="B549" s="119"/>
      <c r="C549" s="119"/>
      <c r="D549" s="119"/>
      <c r="E549" s="119"/>
      <c r="F549" s="119"/>
      <c r="G549" s="119"/>
      <c r="H549" s="119"/>
      <c r="I549" s="119"/>
      <c r="J549" s="119"/>
      <c r="K549" s="119"/>
      <c r="L549" s="119"/>
      <c r="M549" s="119"/>
      <c r="N549" s="120"/>
      <c r="O549" s="120"/>
      <c r="P549" s="120"/>
      <c r="R549" s="120"/>
    </row>
    <row r="550" spans="2:18">
      <c r="B550" s="119"/>
      <c r="C550" s="119"/>
      <c r="D550" s="119"/>
      <c r="E550" s="119"/>
      <c r="F550" s="119"/>
      <c r="G550" s="119"/>
      <c r="H550" s="119"/>
      <c r="I550" s="119"/>
      <c r="J550" s="119"/>
      <c r="K550" s="119"/>
      <c r="L550" s="119"/>
      <c r="M550" s="119"/>
      <c r="N550" s="120"/>
      <c r="O550" s="120"/>
      <c r="P550" s="120"/>
      <c r="R550" s="120"/>
    </row>
    <row r="551" spans="2:18">
      <c r="B551" s="119"/>
      <c r="C551" s="119"/>
      <c r="D551" s="119"/>
      <c r="E551" s="119"/>
      <c r="F551" s="119"/>
      <c r="G551" s="119"/>
      <c r="H551" s="119"/>
      <c r="I551" s="119"/>
      <c r="J551" s="119"/>
      <c r="K551" s="119"/>
      <c r="L551" s="119"/>
      <c r="M551" s="119"/>
      <c r="N551" s="120"/>
      <c r="O551" s="120"/>
      <c r="P551" s="120"/>
      <c r="R551" s="120"/>
    </row>
    <row r="552" spans="2:18">
      <c r="B552" s="119"/>
      <c r="C552" s="119"/>
      <c r="D552" s="119"/>
      <c r="E552" s="119"/>
      <c r="F552" s="119"/>
      <c r="G552" s="119"/>
      <c r="H552" s="119"/>
      <c r="I552" s="119"/>
      <c r="J552" s="119"/>
      <c r="K552" s="119"/>
      <c r="L552" s="119"/>
      <c r="M552" s="119"/>
      <c r="N552" s="120"/>
      <c r="O552" s="120"/>
      <c r="P552" s="120"/>
      <c r="R552" s="120"/>
    </row>
    <row r="553" spans="2:18">
      <c r="B553" s="119"/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19"/>
      <c r="N553" s="120"/>
      <c r="O553" s="120"/>
      <c r="P553" s="120"/>
      <c r="R553" s="120"/>
    </row>
    <row r="554" spans="2:18">
      <c r="B554" s="119"/>
      <c r="C554" s="119"/>
      <c r="D554" s="119"/>
      <c r="E554" s="119"/>
      <c r="F554" s="119"/>
      <c r="G554" s="119"/>
      <c r="H554" s="119"/>
      <c r="I554" s="119"/>
      <c r="J554" s="119"/>
      <c r="K554" s="119"/>
      <c r="L554" s="119"/>
      <c r="M554" s="119"/>
      <c r="N554" s="120"/>
      <c r="O554" s="120"/>
      <c r="P554" s="120"/>
      <c r="R554" s="120"/>
    </row>
    <row r="555" spans="2:18">
      <c r="B555" s="119"/>
      <c r="C555" s="119"/>
      <c r="D555" s="119"/>
      <c r="E555" s="119"/>
      <c r="F555" s="119"/>
      <c r="G555" s="119"/>
      <c r="H555" s="119"/>
      <c r="I555" s="119"/>
      <c r="J555" s="119"/>
      <c r="K555" s="119"/>
      <c r="L555" s="119"/>
      <c r="M555" s="119"/>
      <c r="N555" s="120"/>
      <c r="O555" s="120"/>
      <c r="P555" s="120"/>
      <c r="R555" s="120"/>
    </row>
    <row r="556" spans="2:18">
      <c r="B556" s="119"/>
      <c r="C556" s="119"/>
      <c r="D556" s="119"/>
      <c r="E556" s="119"/>
      <c r="F556" s="119"/>
      <c r="G556" s="119"/>
      <c r="H556" s="119"/>
      <c r="I556" s="119"/>
      <c r="J556" s="119"/>
      <c r="K556" s="119"/>
      <c r="L556" s="119"/>
      <c r="M556" s="119"/>
      <c r="N556" s="120"/>
      <c r="O556" s="120"/>
      <c r="P556" s="120"/>
      <c r="R556" s="120"/>
    </row>
    <row r="557" spans="2:18">
      <c r="B557" s="119"/>
      <c r="C557" s="119"/>
      <c r="D557" s="119"/>
      <c r="E557" s="119"/>
      <c r="F557" s="119"/>
      <c r="G557" s="119"/>
      <c r="H557" s="119"/>
      <c r="I557" s="119"/>
      <c r="J557" s="119"/>
      <c r="K557" s="119"/>
      <c r="L557" s="119"/>
      <c r="M557" s="119"/>
      <c r="N557" s="120"/>
      <c r="O557" s="120"/>
      <c r="P557" s="120"/>
      <c r="R557" s="120"/>
    </row>
    <row r="558" spans="2:18">
      <c r="B558" s="119"/>
      <c r="C558" s="119"/>
      <c r="D558" s="119"/>
      <c r="E558" s="119"/>
      <c r="F558" s="119"/>
      <c r="G558" s="119"/>
      <c r="H558" s="119"/>
      <c r="I558" s="119"/>
      <c r="J558" s="119"/>
      <c r="K558" s="119"/>
      <c r="L558" s="119"/>
      <c r="M558" s="119"/>
      <c r="N558" s="120"/>
      <c r="O558" s="120"/>
      <c r="P558" s="120"/>
      <c r="R558" s="120"/>
    </row>
    <row r="559" spans="2:18">
      <c r="B559" s="119"/>
      <c r="C559" s="119"/>
      <c r="D559" s="119"/>
      <c r="E559" s="119"/>
      <c r="F559" s="119"/>
      <c r="G559" s="119"/>
      <c r="H559" s="119"/>
      <c r="I559" s="119"/>
      <c r="J559" s="119"/>
      <c r="K559" s="119"/>
      <c r="L559" s="119"/>
      <c r="M559" s="119"/>
      <c r="N559" s="120"/>
      <c r="O559" s="120"/>
      <c r="P559" s="120"/>
      <c r="R559" s="120"/>
    </row>
    <row r="560" spans="2:18">
      <c r="B560" s="119"/>
      <c r="C560" s="119"/>
      <c r="D560" s="119"/>
      <c r="E560" s="119"/>
      <c r="F560" s="119"/>
      <c r="G560" s="119"/>
      <c r="H560" s="119"/>
      <c r="I560" s="119"/>
      <c r="J560" s="119"/>
      <c r="K560" s="119"/>
      <c r="L560" s="119"/>
      <c r="M560" s="119"/>
      <c r="N560" s="120"/>
      <c r="O560" s="120"/>
      <c r="P560" s="120"/>
      <c r="R560" s="120"/>
    </row>
    <row r="561" spans="2:18">
      <c r="B561" s="119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20"/>
      <c r="O561" s="120"/>
      <c r="P561" s="120"/>
      <c r="R561" s="120"/>
    </row>
    <row r="562" spans="2:18">
      <c r="B562" s="119"/>
      <c r="C562" s="119"/>
      <c r="D562" s="119"/>
      <c r="E562" s="119"/>
      <c r="F562" s="119"/>
      <c r="G562" s="119"/>
      <c r="H562" s="119"/>
      <c r="I562" s="119"/>
      <c r="J562" s="119"/>
      <c r="K562" s="119"/>
      <c r="L562" s="119"/>
      <c r="M562" s="119"/>
      <c r="N562" s="120"/>
      <c r="O562" s="120"/>
      <c r="P562" s="120"/>
      <c r="R562" s="120"/>
    </row>
    <row r="563" spans="2:18">
      <c r="B563" s="119"/>
      <c r="C563" s="119"/>
      <c r="D563" s="119"/>
      <c r="E563" s="119"/>
      <c r="F563" s="119"/>
      <c r="G563" s="119"/>
      <c r="H563" s="119"/>
      <c r="I563" s="119"/>
      <c r="J563" s="119"/>
      <c r="K563" s="119"/>
      <c r="L563" s="119"/>
      <c r="M563" s="119"/>
      <c r="N563" s="120"/>
      <c r="O563" s="120"/>
      <c r="P563" s="120"/>
      <c r="R563" s="120"/>
    </row>
    <row r="564" spans="2:18">
      <c r="B564" s="119"/>
      <c r="C564" s="119"/>
      <c r="D564" s="119"/>
      <c r="E564" s="119"/>
      <c r="F564" s="119"/>
      <c r="G564" s="119"/>
      <c r="H564" s="119"/>
      <c r="I564" s="119"/>
      <c r="J564" s="119"/>
      <c r="K564" s="119"/>
      <c r="L564" s="119"/>
      <c r="M564" s="119"/>
      <c r="N564" s="120"/>
      <c r="O564" s="120"/>
      <c r="P564" s="120"/>
      <c r="R564" s="120"/>
    </row>
    <row r="565" spans="2:18">
      <c r="B565" s="119"/>
      <c r="C565" s="119"/>
      <c r="D565" s="119"/>
      <c r="E565" s="119"/>
      <c r="F565" s="119"/>
      <c r="G565" s="119"/>
      <c r="H565" s="119"/>
      <c r="I565" s="119"/>
      <c r="J565" s="119"/>
      <c r="K565" s="119"/>
      <c r="L565" s="119"/>
      <c r="M565" s="119"/>
      <c r="N565" s="120"/>
      <c r="O565" s="120"/>
      <c r="P565" s="120"/>
      <c r="R565" s="120"/>
    </row>
    <row r="566" spans="2:18">
      <c r="B566" s="119"/>
      <c r="C566" s="119"/>
      <c r="D566" s="119"/>
      <c r="E566" s="119"/>
      <c r="F566" s="119"/>
      <c r="G566" s="119"/>
      <c r="H566" s="119"/>
      <c r="I566" s="119"/>
      <c r="J566" s="119"/>
      <c r="K566" s="119"/>
      <c r="L566" s="119"/>
      <c r="M566" s="119"/>
      <c r="N566" s="120"/>
      <c r="O566" s="120"/>
      <c r="P566" s="120"/>
      <c r="R566" s="120"/>
    </row>
    <row r="567" spans="2:18">
      <c r="B567" s="119"/>
      <c r="C567" s="119"/>
      <c r="D567" s="119"/>
      <c r="E567" s="119"/>
      <c r="F567" s="119"/>
      <c r="G567" s="119"/>
      <c r="H567" s="119"/>
      <c r="I567" s="119"/>
      <c r="J567" s="119"/>
      <c r="K567" s="119"/>
      <c r="L567" s="119"/>
      <c r="M567" s="119"/>
      <c r="N567" s="120"/>
      <c r="O567" s="120"/>
      <c r="P567" s="120"/>
      <c r="R567" s="120"/>
    </row>
    <row r="568" spans="2:18">
      <c r="B568" s="119"/>
      <c r="C568" s="119"/>
      <c r="D568" s="119"/>
      <c r="E568" s="119"/>
      <c r="F568" s="119"/>
      <c r="G568" s="119"/>
      <c r="H568" s="119"/>
      <c r="I568" s="119"/>
      <c r="J568" s="119"/>
      <c r="K568" s="119"/>
      <c r="L568" s="119"/>
      <c r="M568" s="119"/>
      <c r="N568" s="120"/>
      <c r="O568" s="120"/>
      <c r="P568" s="120"/>
      <c r="R568" s="120"/>
    </row>
    <row r="569" spans="2:18">
      <c r="B569" s="119"/>
      <c r="C569" s="119"/>
      <c r="D569" s="119"/>
      <c r="E569" s="119"/>
      <c r="F569" s="119"/>
      <c r="G569" s="119"/>
      <c r="H569" s="119"/>
      <c r="I569" s="119"/>
      <c r="J569" s="119"/>
      <c r="K569" s="119"/>
      <c r="L569" s="119"/>
      <c r="M569" s="119"/>
      <c r="N569" s="120"/>
      <c r="O569" s="120"/>
      <c r="P569" s="120"/>
      <c r="R569" s="120"/>
    </row>
    <row r="570" spans="2:18">
      <c r="B570" s="119"/>
      <c r="C570" s="119"/>
      <c r="D570" s="119"/>
      <c r="E570" s="119"/>
      <c r="F570" s="119"/>
      <c r="G570" s="119"/>
      <c r="H570" s="119"/>
      <c r="I570" s="119"/>
      <c r="J570" s="119"/>
      <c r="K570" s="119"/>
      <c r="L570" s="119"/>
      <c r="M570" s="119"/>
      <c r="N570" s="120"/>
      <c r="O570" s="120"/>
      <c r="P570" s="120"/>
      <c r="R570" s="120"/>
    </row>
    <row r="571" spans="2:18">
      <c r="B571" s="119"/>
      <c r="C571" s="119"/>
      <c r="D571" s="119"/>
      <c r="E571" s="119"/>
      <c r="F571" s="119"/>
      <c r="G571" s="119"/>
      <c r="H571" s="119"/>
      <c r="I571" s="119"/>
      <c r="J571" s="119"/>
      <c r="K571" s="119"/>
      <c r="L571" s="119"/>
      <c r="M571" s="119"/>
      <c r="N571" s="120"/>
      <c r="O571" s="120"/>
      <c r="P571" s="120"/>
      <c r="R571" s="120"/>
    </row>
    <row r="572" spans="2:18">
      <c r="B572" s="119"/>
      <c r="C572" s="119"/>
      <c r="D572" s="119"/>
      <c r="E572" s="119"/>
      <c r="F572" s="119"/>
      <c r="G572" s="119"/>
      <c r="H572" s="119"/>
      <c r="I572" s="119"/>
      <c r="J572" s="119"/>
      <c r="K572" s="119"/>
      <c r="L572" s="119"/>
      <c r="M572" s="119"/>
      <c r="N572" s="120"/>
      <c r="O572" s="120"/>
      <c r="P572" s="120"/>
      <c r="R572" s="120"/>
    </row>
    <row r="573" spans="2:18">
      <c r="B573" s="119"/>
      <c r="C573" s="119"/>
      <c r="D573" s="119"/>
      <c r="E573" s="119"/>
      <c r="F573" s="119"/>
      <c r="G573" s="119"/>
      <c r="H573" s="119"/>
      <c r="I573" s="119"/>
      <c r="J573" s="119"/>
      <c r="K573" s="119"/>
      <c r="L573" s="119"/>
      <c r="M573" s="119"/>
      <c r="N573" s="120"/>
      <c r="O573" s="120"/>
      <c r="P573" s="120"/>
      <c r="R573" s="120"/>
    </row>
    <row r="574" spans="2:18">
      <c r="B574" s="119"/>
      <c r="C574" s="119"/>
      <c r="D574" s="119"/>
      <c r="E574" s="119"/>
      <c r="F574" s="119"/>
      <c r="G574" s="119"/>
      <c r="H574" s="119"/>
      <c r="I574" s="119"/>
      <c r="J574" s="119"/>
      <c r="K574" s="119"/>
      <c r="L574" s="119"/>
      <c r="M574" s="119"/>
      <c r="N574" s="120"/>
      <c r="O574" s="120"/>
      <c r="P574" s="120"/>
      <c r="R574" s="120"/>
    </row>
    <row r="575" spans="2:18">
      <c r="B575" s="119"/>
      <c r="C575" s="119"/>
      <c r="D575" s="119"/>
      <c r="E575" s="119"/>
      <c r="F575" s="119"/>
      <c r="G575" s="119"/>
      <c r="H575" s="119"/>
      <c r="I575" s="119"/>
      <c r="J575" s="119"/>
      <c r="K575" s="119"/>
      <c r="L575" s="119"/>
      <c r="M575" s="119"/>
      <c r="N575" s="120"/>
      <c r="O575" s="120"/>
      <c r="P575" s="120"/>
      <c r="R575" s="120"/>
    </row>
    <row r="576" spans="2:18">
      <c r="B576" s="119"/>
      <c r="C576" s="119"/>
      <c r="D576" s="119"/>
      <c r="E576" s="119"/>
      <c r="F576" s="119"/>
      <c r="G576" s="119"/>
      <c r="H576" s="119"/>
      <c r="I576" s="119"/>
      <c r="J576" s="119"/>
      <c r="K576" s="119"/>
      <c r="L576" s="119"/>
      <c r="M576" s="119"/>
      <c r="N576" s="120"/>
      <c r="O576" s="120"/>
      <c r="P576" s="120"/>
      <c r="R576" s="120"/>
    </row>
    <row r="577" spans="2:18">
      <c r="B577" s="119"/>
      <c r="C577" s="119"/>
      <c r="D577" s="119"/>
      <c r="E577" s="119"/>
      <c r="F577" s="119"/>
      <c r="G577" s="119"/>
      <c r="H577" s="119"/>
      <c r="I577" s="119"/>
      <c r="J577" s="119"/>
      <c r="K577" s="119"/>
      <c r="L577" s="119"/>
      <c r="M577" s="119"/>
      <c r="N577" s="120"/>
      <c r="O577" s="120"/>
      <c r="P577" s="120"/>
      <c r="R577" s="120"/>
    </row>
    <row r="578" spans="2:18">
      <c r="B578" s="119"/>
      <c r="C578" s="119"/>
      <c r="D578" s="119"/>
      <c r="E578" s="119"/>
      <c r="F578" s="119"/>
      <c r="G578" s="119"/>
      <c r="H578" s="119"/>
      <c r="I578" s="119"/>
      <c r="J578" s="119"/>
      <c r="K578" s="119"/>
      <c r="L578" s="119"/>
      <c r="M578" s="119"/>
      <c r="N578" s="120"/>
      <c r="O578" s="120"/>
      <c r="P578" s="120"/>
      <c r="R578" s="120"/>
    </row>
    <row r="579" spans="2:18">
      <c r="B579" s="119"/>
      <c r="C579" s="119"/>
      <c r="D579" s="119"/>
      <c r="E579" s="119"/>
      <c r="F579" s="119"/>
      <c r="G579" s="119"/>
      <c r="H579" s="119"/>
      <c r="I579" s="119"/>
      <c r="J579" s="119"/>
      <c r="K579" s="119"/>
      <c r="L579" s="119"/>
      <c r="M579" s="119"/>
      <c r="N579" s="120"/>
      <c r="O579" s="120"/>
      <c r="P579" s="120"/>
      <c r="R579" s="120"/>
    </row>
    <row r="580" spans="2:18">
      <c r="B580" s="119"/>
      <c r="C580" s="119"/>
      <c r="D580" s="119"/>
      <c r="E580" s="119"/>
      <c r="F580" s="119"/>
      <c r="G580" s="119"/>
      <c r="H580" s="119"/>
      <c r="I580" s="119"/>
      <c r="J580" s="119"/>
      <c r="K580" s="119"/>
      <c r="L580" s="119"/>
      <c r="M580" s="119"/>
      <c r="N580" s="120"/>
      <c r="O580" s="120"/>
      <c r="P580" s="120"/>
      <c r="R580" s="120"/>
    </row>
    <row r="581" spans="2:18">
      <c r="B581" s="119"/>
      <c r="C581" s="119"/>
      <c r="D581" s="119"/>
      <c r="E581" s="119"/>
      <c r="F581" s="119"/>
      <c r="G581" s="119"/>
      <c r="H581" s="119"/>
      <c r="I581" s="119"/>
      <c r="J581" s="119"/>
      <c r="K581" s="119"/>
      <c r="L581" s="119"/>
      <c r="M581" s="119"/>
      <c r="N581" s="120"/>
      <c r="O581" s="120"/>
      <c r="P581" s="120"/>
      <c r="R581" s="120"/>
    </row>
    <row r="582" spans="2:18">
      <c r="B582" s="119"/>
      <c r="C582" s="119"/>
      <c r="D582" s="119"/>
      <c r="E582" s="119"/>
      <c r="F582" s="119"/>
      <c r="G582" s="119"/>
      <c r="H582" s="119"/>
      <c r="I582" s="119"/>
      <c r="J582" s="119"/>
      <c r="K582" s="119"/>
      <c r="L582" s="119"/>
      <c r="M582" s="119"/>
      <c r="N582" s="120"/>
      <c r="O582" s="120"/>
      <c r="P582" s="120"/>
      <c r="R582" s="120"/>
    </row>
    <row r="583" spans="2:18">
      <c r="B583" s="119"/>
      <c r="C583" s="119"/>
      <c r="D583" s="119"/>
      <c r="E583" s="119"/>
      <c r="F583" s="119"/>
      <c r="G583" s="119"/>
      <c r="H583" s="119"/>
      <c r="I583" s="119"/>
      <c r="J583" s="119"/>
      <c r="K583" s="119"/>
      <c r="L583" s="119"/>
      <c r="M583" s="119"/>
      <c r="N583" s="120"/>
      <c r="O583" s="120"/>
      <c r="P583" s="120"/>
      <c r="R583" s="120"/>
    </row>
    <row r="584" spans="2:18">
      <c r="B584" s="119"/>
      <c r="C584" s="119"/>
      <c r="D584" s="119"/>
      <c r="E584" s="119"/>
      <c r="F584" s="119"/>
      <c r="G584" s="119"/>
      <c r="H584" s="119"/>
      <c r="I584" s="119"/>
      <c r="J584" s="119"/>
      <c r="K584" s="119"/>
      <c r="L584" s="119"/>
      <c r="M584" s="119"/>
      <c r="N584" s="120"/>
      <c r="O584" s="120"/>
      <c r="P584" s="120"/>
      <c r="R584" s="120"/>
    </row>
    <row r="585" spans="2:18">
      <c r="B585" s="119"/>
      <c r="C585" s="119"/>
      <c r="D585" s="119"/>
      <c r="E585" s="119"/>
      <c r="F585" s="119"/>
      <c r="G585" s="119"/>
      <c r="H585" s="119"/>
      <c r="I585" s="119"/>
      <c r="J585" s="119"/>
      <c r="K585" s="119"/>
      <c r="L585" s="119"/>
      <c r="M585" s="119"/>
      <c r="N585" s="120"/>
      <c r="O585" s="120"/>
      <c r="P585" s="120"/>
      <c r="R585" s="120"/>
    </row>
    <row r="586" spans="2:18">
      <c r="B586" s="119"/>
      <c r="C586" s="119"/>
      <c r="D586" s="119"/>
      <c r="E586" s="119"/>
      <c r="F586" s="119"/>
      <c r="G586" s="119"/>
      <c r="H586" s="119"/>
      <c r="I586" s="119"/>
      <c r="J586" s="119"/>
      <c r="K586" s="119"/>
      <c r="L586" s="119"/>
      <c r="M586" s="119"/>
      <c r="N586" s="120"/>
      <c r="O586" s="120"/>
      <c r="P586" s="120"/>
      <c r="R586" s="120"/>
    </row>
    <row r="587" spans="2:18">
      <c r="B587" s="119"/>
      <c r="C587" s="119"/>
      <c r="D587" s="119"/>
      <c r="E587" s="119"/>
      <c r="F587" s="119"/>
      <c r="G587" s="119"/>
      <c r="H587" s="119"/>
      <c r="I587" s="119"/>
      <c r="J587" s="119"/>
      <c r="K587" s="119"/>
      <c r="L587" s="119"/>
      <c r="M587" s="119"/>
      <c r="N587" s="120"/>
      <c r="O587" s="120"/>
      <c r="P587" s="120"/>
      <c r="R587" s="120"/>
    </row>
    <row r="588" spans="2:18">
      <c r="B588" s="119"/>
      <c r="C588" s="119"/>
      <c r="D588" s="119"/>
      <c r="E588" s="119"/>
      <c r="F588" s="119"/>
      <c r="G588" s="119"/>
      <c r="H588" s="119"/>
      <c r="I588" s="119"/>
      <c r="J588" s="119"/>
      <c r="K588" s="119"/>
      <c r="L588" s="119"/>
      <c r="M588" s="119"/>
      <c r="N588" s="120"/>
      <c r="O588" s="120"/>
      <c r="P588" s="120"/>
      <c r="R588" s="120"/>
    </row>
    <row r="589" spans="2:18">
      <c r="B589" s="119"/>
      <c r="C589" s="119"/>
      <c r="D589" s="119"/>
      <c r="E589" s="119"/>
      <c r="F589" s="119"/>
      <c r="G589" s="119"/>
      <c r="H589" s="119"/>
      <c r="I589" s="119"/>
      <c r="J589" s="119"/>
      <c r="K589" s="119"/>
      <c r="L589" s="119"/>
      <c r="M589" s="119"/>
      <c r="N589" s="120"/>
      <c r="O589" s="120"/>
      <c r="P589" s="120"/>
      <c r="R589" s="120"/>
    </row>
    <row r="590" spans="2:18">
      <c r="B590" s="119"/>
      <c r="C590" s="119"/>
      <c r="D590" s="119"/>
      <c r="E590" s="119"/>
      <c r="F590" s="119"/>
      <c r="G590" s="119"/>
      <c r="H590" s="119"/>
      <c r="I590" s="119"/>
      <c r="J590" s="119"/>
      <c r="K590" s="119"/>
      <c r="L590" s="119"/>
      <c r="M590" s="119"/>
      <c r="N590" s="120"/>
      <c r="O590" s="120"/>
      <c r="P590" s="120"/>
      <c r="R590" s="120"/>
    </row>
    <row r="591" spans="2:18">
      <c r="B591" s="119"/>
      <c r="C591" s="119"/>
      <c r="D591" s="119"/>
      <c r="E591" s="119"/>
      <c r="F591" s="119"/>
      <c r="G591" s="119"/>
      <c r="H591" s="119"/>
      <c r="I591" s="119"/>
      <c r="J591" s="119"/>
      <c r="K591" s="119"/>
      <c r="L591" s="119"/>
      <c r="M591" s="119"/>
      <c r="N591" s="120"/>
      <c r="O591" s="120"/>
      <c r="P591" s="120"/>
      <c r="R591" s="120"/>
    </row>
    <row r="592" spans="2:18">
      <c r="B592" s="119"/>
      <c r="C592" s="119"/>
      <c r="D592" s="119"/>
      <c r="E592" s="119"/>
      <c r="F592" s="119"/>
      <c r="G592" s="119"/>
      <c r="H592" s="119"/>
      <c r="I592" s="119"/>
      <c r="J592" s="119"/>
      <c r="K592" s="119"/>
      <c r="L592" s="119"/>
      <c r="M592" s="119"/>
      <c r="N592" s="120"/>
      <c r="O592" s="120"/>
      <c r="P592" s="120"/>
      <c r="R592" s="120"/>
    </row>
    <row r="593" spans="2:18">
      <c r="B593" s="119"/>
      <c r="C593" s="119"/>
      <c r="D593" s="119"/>
      <c r="E593" s="119"/>
      <c r="F593" s="119"/>
      <c r="G593" s="119"/>
      <c r="H593" s="119"/>
      <c r="I593" s="119"/>
      <c r="J593" s="119"/>
      <c r="K593" s="119"/>
      <c r="L593" s="119"/>
      <c r="M593" s="119"/>
      <c r="N593" s="120"/>
      <c r="O593" s="120"/>
      <c r="P593" s="120"/>
      <c r="R593" s="120"/>
    </row>
    <row r="594" spans="2:18">
      <c r="B594" s="119"/>
      <c r="C594" s="119"/>
      <c r="D594" s="119"/>
      <c r="E594" s="119"/>
      <c r="F594" s="119"/>
      <c r="G594" s="119"/>
      <c r="H594" s="119"/>
      <c r="I594" s="119"/>
      <c r="J594" s="119"/>
      <c r="K594" s="119"/>
      <c r="L594" s="119"/>
      <c r="M594" s="119"/>
      <c r="N594" s="120"/>
      <c r="O594" s="120"/>
      <c r="P594" s="120"/>
      <c r="R594" s="120"/>
    </row>
    <row r="595" spans="2:18">
      <c r="B595" s="119"/>
      <c r="C595" s="119"/>
      <c r="D595" s="119"/>
      <c r="E595" s="119"/>
      <c r="F595" s="119"/>
      <c r="G595" s="119"/>
      <c r="H595" s="119"/>
      <c r="I595" s="119"/>
      <c r="J595" s="119"/>
      <c r="K595" s="119"/>
      <c r="L595" s="119"/>
      <c r="M595" s="119"/>
      <c r="N595" s="120"/>
      <c r="O595" s="120"/>
      <c r="P595" s="120"/>
      <c r="R595" s="120"/>
    </row>
    <row r="596" spans="2:18">
      <c r="B596" s="119"/>
      <c r="C596" s="119"/>
      <c r="D596" s="119"/>
      <c r="E596" s="119"/>
      <c r="F596" s="119"/>
      <c r="G596" s="119"/>
      <c r="H596" s="119"/>
      <c r="I596" s="119"/>
      <c r="J596" s="119"/>
      <c r="K596" s="119"/>
      <c r="L596" s="119"/>
      <c r="M596" s="119"/>
      <c r="N596" s="120"/>
      <c r="O596" s="120"/>
      <c r="P596" s="120"/>
      <c r="R596" s="120"/>
    </row>
    <row r="597" spans="2:18">
      <c r="B597" s="119"/>
      <c r="C597" s="119"/>
      <c r="D597" s="119"/>
      <c r="E597" s="119"/>
      <c r="F597" s="119"/>
      <c r="G597" s="119"/>
      <c r="H597" s="119"/>
      <c r="I597" s="119"/>
      <c r="J597" s="119"/>
      <c r="K597" s="119"/>
      <c r="L597" s="119"/>
      <c r="M597" s="119"/>
      <c r="N597" s="120"/>
      <c r="O597" s="120"/>
      <c r="P597" s="120"/>
      <c r="R597" s="120"/>
    </row>
    <row r="598" spans="2:18">
      <c r="B598" s="119"/>
      <c r="C598" s="119"/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20"/>
      <c r="O598" s="120"/>
      <c r="P598" s="120"/>
      <c r="R598" s="120"/>
    </row>
    <row r="599" spans="2:18">
      <c r="B599" s="119"/>
      <c r="C599" s="119"/>
      <c r="D599" s="119"/>
      <c r="E599" s="119"/>
      <c r="F599" s="119"/>
      <c r="G599" s="119"/>
      <c r="H599" s="119"/>
      <c r="I599" s="119"/>
      <c r="J599" s="119"/>
      <c r="K599" s="119"/>
      <c r="L599" s="119"/>
      <c r="M599" s="119"/>
      <c r="N599" s="120"/>
      <c r="O599" s="120"/>
      <c r="P599" s="120"/>
      <c r="R599" s="120"/>
    </row>
    <row r="600" spans="2:18">
      <c r="B600" s="119"/>
      <c r="C600" s="119"/>
      <c r="D600" s="119"/>
      <c r="E600" s="119"/>
      <c r="F600" s="119"/>
      <c r="G600" s="119"/>
      <c r="H600" s="119"/>
      <c r="I600" s="119"/>
      <c r="J600" s="119"/>
      <c r="K600" s="119"/>
      <c r="L600" s="119"/>
      <c r="M600" s="119"/>
      <c r="N600" s="120"/>
      <c r="O600" s="120"/>
      <c r="P600" s="120"/>
      <c r="R600" s="120"/>
    </row>
    <row r="601" spans="2:18">
      <c r="B601" s="119"/>
      <c r="C601" s="119"/>
      <c r="D601" s="119"/>
      <c r="E601" s="119"/>
      <c r="F601" s="119"/>
      <c r="G601" s="119"/>
      <c r="H601" s="119"/>
      <c r="I601" s="119"/>
      <c r="J601" s="119"/>
      <c r="K601" s="119"/>
      <c r="L601" s="119"/>
      <c r="M601" s="119"/>
      <c r="N601" s="120"/>
      <c r="O601" s="120"/>
      <c r="P601" s="120"/>
      <c r="R601" s="120"/>
    </row>
    <row r="602" spans="2:18">
      <c r="B602" s="119"/>
      <c r="C602" s="119"/>
      <c r="D602" s="119"/>
      <c r="E602" s="119"/>
      <c r="F602" s="119"/>
      <c r="G602" s="119"/>
      <c r="H602" s="119"/>
      <c r="I602" s="119"/>
      <c r="J602" s="119"/>
      <c r="K602" s="119"/>
      <c r="L602" s="119"/>
      <c r="M602" s="119"/>
      <c r="N602" s="120"/>
      <c r="O602" s="120"/>
      <c r="P602" s="120"/>
      <c r="R602" s="120"/>
    </row>
    <row r="603" spans="2:18">
      <c r="B603" s="119"/>
      <c r="C603" s="119"/>
      <c r="D603" s="119"/>
      <c r="E603" s="119"/>
      <c r="F603" s="119"/>
      <c r="G603" s="119"/>
      <c r="H603" s="119"/>
      <c r="I603" s="119"/>
      <c r="J603" s="119"/>
      <c r="K603" s="119"/>
      <c r="L603" s="119"/>
      <c r="M603" s="119"/>
      <c r="N603" s="120"/>
      <c r="O603" s="120"/>
      <c r="P603" s="120"/>
      <c r="R603" s="120"/>
    </row>
    <row r="604" spans="2:18">
      <c r="B604" s="119"/>
      <c r="C604" s="119"/>
      <c r="D604" s="119"/>
      <c r="E604" s="119"/>
      <c r="F604" s="119"/>
      <c r="G604" s="119"/>
      <c r="H604" s="119"/>
      <c r="I604" s="119"/>
      <c r="J604" s="119"/>
      <c r="K604" s="119"/>
      <c r="L604" s="119"/>
      <c r="M604" s="119"/>
      <c r="N604" s="120"/>
      <c r="O604" s="120"/>
      <c r="P604" s="120"/>
      <c r="R604" s="120"/>
    </row>
    <row r="605" spans="2:18">
      <c r="B605" s="119"/>
      <c r="C605" s="119"/>
      <c r="D605" s="119"/>
      <c r="E605" s="119"/>
      <c r="F605" s="119"/>
      <c r="G605" s="119"/>
      <c r="H605" s="119"/>
      <c r="I605" s="119"/>
      <c r="J605" s="119"/>
      <c r="K605" s="119"/>
      <c r="L605" s="119"/>
      <c r="M605" s="119"/>
      <c r="N605" s="120"/>
      <c r="O605" s="120"/>
      <c r="P605" s="120"/>
      <c r="R605" s="120"/>
    </row>
    <row r="606" spans="2:18">
      <c r="B606" s="119"/>
      <c r="C606" s="119"/>
      <c r="D606" s="119"/>
      <c r="E606" s="119"/>
      <c r="F606" s="119"/>
      <c r="G606" s="119"/>
      <c r="H606" s="119"/>
      <c r="I606" s="119"/>
      <c r="J606" s="119"/>
      <c r="K606" s="119"/>
      <c r="L606" s="119"/>
      <c r="M606" s="119"/>
      <c r="N606" s="120"/>
      <c r="O606" s="120"/>
      <c r="P606" s="120"/>
      <c r="R606" s="120"/>
    </row>
    <row r="607" spans="2:18">
      <c r="B607" s="119"/>
      <c r="C607" s="119"/>
      <c r="D607" s="119"/>
      <c r="E607" s="119"/>
      <c r="F607" s="119"/>
      <c r="G607" s="119"/>
      <c r="H607" s="119"/>
      <c r="I607" s="119"/>
      <c r="J607" s="119"/>
      <c r="K607" s="119"/>
      <c r="L607" s="119"/>
      <c r="M607" s="119"/>
      <c r="N607" s="120"/>
      <c r="O607" s="120"/>
      <c r="P607" s="120"/>
      <c r="R607" s="120"/>
    </row>
    <row r="608" spans="2:18">
      <c r="B608" s="119"/>
      <c r="C608" s="119"/>
      <c r="D608" s="119"/>
      <c r="E608" s="119"/>
      <c r="F608" s="119"/>
      <c r="G608" s="119"/>
      <c r="H608" s="119"/>
      <c r="I608" s="119"/>
      <c r="J608" s="119"/>
      <c r="K608" s="119"/>
      <c r="L608" s="119"/>
      <c r="M608" s="119"/>
      <c r="N608" s="120"/>
      <c r="O608" s="120"/>
      <c r="P608" s="120"/>
      <c r="R608" s="120"/>
    </row>
    <row r="609" spans="2:18">
      <c r="B609" s="119"/>
      <c r="C609" s="119"/>
      <c r="D609" s="119"/>
      <c r="E609" s="119"/>
      <c r="F609" s="119"/>
      <c r="G609" s="119"/>
      <c r="H609" s="119"/>
      <c r="I609" s="119"/>
      <c r="J609" s="119"/>
      <c r="K609" s="119"/>
      <c r="L609" s="119"/>
      <c r="M609" s="119"/>
      <c r="N609" s="120"/>
      <c r="O609" s="120"/>
      <c r="P609" s="120"/>
      <c r="R609" s="120"/>
    </row>
    <row r="610" spans="2:18">
      <c r="B610" s="119"/>
      <c r="C610" s="119"/>
      <c r="D610" s="119"/>
      <c r="E610" s="119"/>
      <c r="F610" s="119"/>
      <c r="G610" s="119"/>
      <c r="H610" s="119"/>
      <c r="I610" s="119"/>
      <c r="J610" s="119"/>
      <c r="K610" s="119"/>
      <c r="L610" s="119"/>
      <c r="M610" s="119"/>
      <c r="N610" s="120"/>
      <c r="O610" s="120"/>
      <c r="P610" s="120"/>
      <c r="R610" s="120"/>
    </row>
    <row r="611" spans="2:18">
      <c r="B611" s="119"/>
      <c r="C611" s="119"/>
      <c r="D611" s="119"/>
      <c r="E611" s="119"/>
      <c r="F611" s="119"/>
      <c r="G611" s="119"/>
      <c r="H611" s="119"/>
      <c r="I611" s="119"/>
      <c r="J611" s="119"/>
      <c r="K611" s="119"/>
      <c r="L611" s="119"/>
      <c r="M611" s="119"/>
      <c r="N611" s="120"/>
      <c r="O611" s="120"/>
      <c r="P611" s="120"/>
      <c r="R611" s="120"/>
    </row>
    <row r="612" spans="2:18">
      <c r="B612" s="119"/>
      <c r="C612" s="119"/>
      <c r="D612" s="119"/>
      <c r="E612" s="119"/>
      <c r="F612" s="119"/>
      <c r="G612" s="119"/>
      <c r="H612" s="119"/>
      <c r="I612" s="119"/>
      <c r="J612" s="119"/>
      <c r="K612" s="119"/>
      <c r="L612" s="119"/>
      <c r="M612" s="119"/>
      <c r="N612" s="120"/>
      <c r="O612" s="120"/>
      <c r="P612" s="120"/>
      <c r="R612" s="120"/>
    </row>
    <row r="613" spans="2:18">
      <c r="B613" s="119"/>
      <c r="C613" s="119"/>
      <c r="D613" s="119"/>
      <c r="E613" s="119"/>
      <c r="F613" s="119"/>
      <c r="G613" s="119"/>
      <c r="H613" s="119"/>
      <c r="I613" s="119"/>
      <c r="J613" s="119"/>
      <c r="K613" s="119"/>
      <c r="L613" s="119"/>
      <c r="M613" s="119"/>
      <c r="N613" s="120"/>
      <c r="O613" s="120"/>
      <c r="P613" s="120"/>
      <c r="R613" s="120"/>
    </row>
    <row r="614" spans="2:18">
      <c r="B614" s="119"/>
      <c r="C614" s="119"/>
      <c r="D614" s="119"/>
      <c r="E614" s="119"/>
      <c r="F614" s="119"/>
      <c r="G614" s="119"/>
      <c r="H614" s="119"/>
      <c r="I614" s="119"/>
      <c r="J614" s="119"/>
      <c r="K614" s="119"/>
      <c r="L614" s="119"/>
      <c r="M614" s="119"/>
      <c r="N614" s="120"/>
      <c r="O614" s="120"/>
      <c r="P614" s="120"/>
      <c r="R614" s="120"/>
    </row>
    <row r="615" spans="2:18">
      <c r="B615" s="119"/>
      <c r="C615" s="119"/>
      <c r="D615" s="119"/>
      <c r="E615" s="119"/>
      <c r="F615" s="119"/>
      <c r="G615" s="119"/>
      <c r="H615" s="119"/>
      <c r="I615" s="119"/>
      <c r="J615" s="119"/>
      <c r="K615" s="119"/>
      <c r="L615" s="119"/>
      <c r="M615" s="119"/>
      <c r="N615" s="120"/>
      <c r="O615" s="120"/>
      <c r="P615" s="120"/>
      <c r="R615" s="120"/>
    </row>
    <row r="616" spans="2:18">
      <c r="B616" s="119"/>
      <c r="C616" s="119"/>
      <c r="D616" s="119"/>
      <c r="E616" s="119"/>
      <c r="F616" s="119"/>
      <c r="G616" s="119"/>
      <c r="H616" s="119"/>
      <c r="I616" s="119"/>
      <c r="J616" s="119"/>
      <c r="K616" s="119"/>
      <c r="L616" s="119"/>
      <c r="M616" s="119"/>
      <c r="N616" s="120"/>
      <c r="O616" s="120"/>
      <c r="P616" s="120"/>
      <c r="R616" s="120"/>
    </row>
    <row r="617" spans="2:18">
      <c r="B617" s="119"/>
      <c r="C617" s="119"/>
      <c r="D617" s="119"/>
      <c r="E617" s="119"/>
      <c r="F617" s="119"/>
      <c r="G617" s="119"/>
      <c r="H617" s="119"/>
      <c r="I617" s="119"/>
      <c r="J617" s="119"/>
      <c r="K617" s="119"/>
      <c r="L617" s="119"/>
      <c r="M617" s="119"/>
      <c r="N617" s="120"/>
      <c r="O617" s="120"/>
      <c r="P617" s="120"/>
      <c r="R617" s="120"/>
    </row>
    <row r="618" spans="2:18">
      <c r="B618" s="119"/>
      <c r="C618" s="119"/>
      <c r="D618" s="119"/>
      <c r="E618" s="119"/>
      <c r="F618" s="119"/>
      <c r="G618" s="119"/>
      <c r="H618" s="119"/>
      <c r="I618" s="119"/>
      <c r="J618" s="119"/>
      <c r="K618" s="119"/>
      <c r="L618" s="119"/>
      <c r="M618" s="119"/>
      <c r="N618" s="120"/>
      <c r="O618" s="120"/>
      <c r="P618" s="120"/>
      <c r="R618" s="120"/>
    </row>
    <row r="619" spans="2:18">
      <c r="B619" s="119"/>
      <c r="C619" s="119"/>
      <c r="D619" s="119"/>
      <c r="E619" s="119"/>
      <c r="F619" s="119"/>
      <c r="G619" s="119"/>
      <c r="H619" s="119"/>
      <c r="I619" s="119"/>
      <c r="J619" s="119"/>
      <c r="K619" s="119"/>
      <c r="L619" s="119"/>
      <c r="M619" s="119"/>
      <c r="N619" s="120"/>
      <c r="O619" s="120"/>
      <c r="P619" s="120"/>
      <c r="R619" s="120"/>
    </row>
    <row r="620" spans="2:18">
      <c r="B620" s="119"/>
      <c r="C620" s="119"/>
      <c r="D620" s="119"/>
      <c r="E620" s="119"/>
      <c r="F620" s="119"/>
      <c r="G620" s="119"/>
      <c r="H620" s="119"/>
      <c r="I620" s="119"/>
      <c r="J620" s="119"/>
      <c r="K620" s="119"/>
      <c r="L620" s="119"/>
      <c r="M620" s="119"/>
      <c r="N620" s="120"/>
      <c r="O620" s="120"/>
      <c r="P620" s="120"/>
      <c r="R620" s="120"/>
    </row>
    <row r="621" spans="2:18">
      <c r="B621" s="119"/>
      <c r="C621" s="119"/>
      <c r="D621" s="119"/>
      <c r="E621" s="119"/>
      <c r="F621" s="119"/>
      <c r="G621" s="119"/>
      <c r="H621" s="119"/>
      <c r="I621" s="119"/>
      <c r="J621" s="119"/>
      <c r="K621" s="119"/>
      <c r="L621" s="119"/>
      <c r="M621" s="119"/>
      <c r="N621" s="120"/>
      <c r="O621" s="120"/>
      <c r="P621" s="120"/>
      <c r="R621" s="120"/>
    </row>
    <row r="622" spans="2:18">
      <c r="B622" s="119"/>
      <c r="C622" s="119"/>
      <c r="D622" s="119"/>
      <c r="E622" s="119"/>
      <c r="F622" s="119"/>
      <c r="G622" s="119"/>
      <c r="H622" s="119"/>
      <c r="I622" s="119"/>
      <c r="J622" s="119"/>
      <c r="K622" s="119"/>
      <c r="L622" s="119"/>
      <c r="M622" s="119"/>
      <c r="N622" s="120"/>
      <c r="O622" s="120"/>
      <c r="P622" s="120"/>
      <c r="R622" s="120"/>
    </row>
    <row r="623" spans="2:18">
      <c r="B623" s="119"/>
      <c r="C623" s="119"/>
      <c r="D623" s="119"/>
      <c r="E623" s="119"/>
      <c r="F623" s="119"/>
      <c r="G623" s="119"/>
      <c r="H623" s="119"/>
      <c r="I623" s="119"/>
      <c r="J623" s="119"/>
      <c r="K623" s="119"/>
      <c r="L623" s="119"/>
      <c r="M623" s="119"/>
      <c r="N623" s="120"/>
      <c r="O623" s="120"/>
      <c r="P623" s="120"/>
      <c r="R623" s="120"/>
    </row>
    <row r="624" spans="2:18">
      <c r="B624" s="119"/>
      <c r="C624" s="119"/>
      <c r="D624" s="119"/>
      <c r="E624" s="119"/>
      <c r="F624" s="119"/>
      <c r="G624" s="119"/>
      <c r="H624" s="119"/>
      <c r="I624" s="119"/>
      <c r="J624" s="119"/>
      <c r="K624" s="119"/>
      <c r="L624" s="119"/>
      <c r="M624" s="119"/>
      <c r="N624" s="120"/>
      <c r="O624" s="120"/>
      <c r="P624" s="120"/>
      <c r="R624" s="120"/>
    </row>
    <row r="625" spans="2:18">
      <c r="B625" s="119"/>
      <c r="C625" s="119"/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20"/>
      <c r="O625" s="120"/>
      <c r="P625" s="120"/>
      <c r="R625" s="120"/>
    </row>
    <row r="626" spans="2:18">
      <c r="B626" s="119"/>
      <c r="C626" s="119"/>
      <c r="D626" s="119"/>
      <c r="E626" s="119"/>
      <c r="F626" s="119"/>
      <c r="G626" s="119"/>
      <c r="H626" s="119"/>
      <c r="I626" s="119"/>
      <c r="J626" s="119"/>
      <c r="K626" s="119"/>
      <c r="L626" s="119"/>
      <c r="M626" s="119"/>
      <c r="N626" s="120"/>
      <c r="O626" s="120"/>
      <c r="P626" s="120"/>
      <c r="R626" s="120"/>
    </row>
    <row r="627" spans="2:18">
      <c r="B627" s="119"/>
      <c r="C627" s="119"/>
      <c r="D627" s="119"/>
      <c r="E627" s="119"/>
      <c r="F627" s="119"/>
      <c r="G627" s="119"/>
      <c r="H627" s="119"/>
      <c r="I627" s="119"/>
      <c r="J627" s="119"/>
      <c r="K627" s="119"/>
      <c r="L627" s="119"/>
      <c r="M627" s="119"/>
      <c r="N627" s="120"/>
      <c r="O627" s="120"/>
      <c r="P627" s="120"/>
      <c r="R627" s="120"/>
    </row>
    <row r="628" spans="2:18">
      <c r="B628" s="119"/>
      <c r="C628" s="119"/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20"/>
      <c r="O628" s="120"/>
      <c r="P628" s="120"/>
      <c r="R628" s="120"/>
    </row>
    <row r="629" spans="2:18">
      <c r="B629" s="119"/>
      <c r="C629" s="119"/>
      <c r="D629" s="119"/>
      <c r="E629" s="119"/>
      <c r="F629" s="119"/>
      <c r="G629" s="119"/>
      <c r="H629" s="119"/>
      <c r="I629" s="119"/>
      <c r="J629" s="119"/>
      <c r="K629" s="119"/>
      <c r="L629" s="119"/>
      <c r="M629" s="119"/>
      <c r="N629" s="120"/>
      <c r="O629" s="120"/>
      <c r="P629" s="120"/>
      <c r="R629" s="120"/>
    </row>
    <row r="630" spans="2:18">
      <c r="B630" s="119"/>
      <c r="C630" s="119"/>
      <c r="D630" s="119"/>
      <c r="E630" s="119"/>
      <c r="F630" s="119"/>
      <c r="G630" s="119"/>
      <c r="H630" s="119"/>
      <c r="I630" s="119"/>
      <c r="J630" s="119"/>
      <c r="K630" s="119"/>
      <c r="L630" s="119"/>
      <c r="M630" s="119"/>
      <c r="N630" s="120"/>
      <c r="O630" s="120"/>
      <c r="P630" s="120"/>
      <c r="R630" s="120"/>
    </row>
    <row r="631" spans="2:18">
      <c r="B631" s="119"/>
      <c r="C631" s="119"/>
      <c r="D631" s="119"/>
      <c r="E631" s="119"/>
      <c r="F631" s="119"/>
      <c r="G631" s="119"/>
      <c r="H631" s="119"/>
      <c r="I631" s="119"/>
      <c r="J631" s="119"/>
      <c r="K631" s="119"/>
      <c r="L631" s="119"/>
      <c r="M631" s="119"/>
      <c r="N631" s="120"/>
      <c r="O631" s="120"/>
      <c r="P631" s="120"/>
      <c r="R631" s="120"/>
    </row>
    <row r="632" spans="2:18">
      <c r="B632" s="119"/>
      <c r="C632" s="119"/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20"/>
      <c r="O632" s="120"/>
      <c r="P632" s="120"/>
      <c r="R632" s="120"/>
    </row>
    <row r="633" spans="2:18">
      <c r="B633" s="119"/>
      <c r="C633" s="119"/>
      <c r="D633" s="119"/>
      <c r="E633" s="119"/>
      <c r="F633" s="119"/>
      <c r="G633" s="119"/>
      <c r="H633" s="119"/>
      <c r="I633" s="119"/>
      <c r="J633" s="119"/>
      <c r="K633" s="119"/>
      <c r="L633" s="119"/>
      <c r="M633" s="119"/>
      <c r="N633" s="120"/>
      <c r="O633" s="120"/>
      <c r="P633" s="120"/>
      <c r="R633" s="120"/>
    </row>
    <row r="634" spans="2:18">
      <c r="B634" s="119"/>
      <c r="C634" s="119"/>
      <c r="D634" s="119"/>
      <c r="E634" s="119"/>
      <c r="F634" s="119"/>
      <c r="G634" s="119"/>
      <c r="H634" s="119"/>
      <c r="I634" s="119"/>
      <c r="J634" s="119"/>
      <c r="K634" s="119"/>
      <c r="L634" s="119"/>
      <c r="M634" s="119"/>
      <c r="N634" s="120"/>
      <c r="O634" s="120"/>
      <c r="P634" s="120"/>
      <c r="R634" s="120"/>
    </row>
    <row r="635" spans="2:18">
      <c r="B635" s="119"/>
      <c r="C635" s="119"/>
      <c r="D635" s="119"/>
      <c r="E635" s="119"/>
      <c r="F635" s="119"/>
      <c r="G635" s="119"/>
      <c r="H635" s="119"/>
      <c r="I635" s="119"/>
      <c r="J635" s="119"/>
      <c r="K635" s="119"/>
      <c r="L635" s="119"/>
      <c r="M635" s="119"/>
      <c r="N635" s="120"/>
      <c r="O635" s="120"/>
      <c r="P635" s="120"/>
      <c r="R635" s="120"/>
    </row>
    <row r="636" spans="2:18">
      <c r="B636" s="119"/>
      <c r="C636" s="119"/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20"/>
      <c r="O636" s="120"/>
      <c r="P636" s="120"/>
      <c r="R636" s="120"/>
    </row>
    <row r="637" spans="2:18">
      <c r="B637" s="119"/>
      <c r="C637" s="119"/>
      <c r="D637" s="119"/>
      <c r="E637" s="119"/>
      <c r="F637" s="119"/>
      <c r="G637" s="119"/>
      <c r="H637" s="119"/>
      <c r="I637" s="119"/>
      <c r="J637" s="119"/>
      <c r="K637" s="119"/>
      <c r="L637" s="119"/>
      <c r="M637" s="119"/>
      <c r="N637" s="120"/>
      <c r="O637" s="120"/>
      <c r="P637" s="120"/>
      <c r="R637" s="120"/>
    </row>
    <row r="638" spans="2:18">
      <c r="B638" s="119"/>
      <c r="C638" s="119"/>
      <c r="D638" s="119"/>
      <c r="E638" s="119"/>
      <c r="F638" s="119"/>
      <c r="G638" s="119"/>
      <c r="H638" s="119"/>
      <c r="I638" s="119"/>
      <c r="J638" s="119"/>
      <c r="K638" s="119"/>
      <c r="L638" s="119"/>
      <c r="M638" s="119"/>
      <c r="N638" s="120"/>
      <c r="O638" s="120"/>
      <c r="P638" s="120"/>
      <c r="R638" s="120"/>
    </row>
    <row r="639" spans="2:18">
      <c r="B639" s="119"/>
      <c r="C639" s="119"/>
      <c r="D639" s="119"/>
      <c r="E639" s="119"/>
      <c r="F639" s="119"/>
      <c r="G639" s="119"/>
      <c r="H639" s="119"/>
      <c r="I639" s="119"/>
      <c r="J639" s="119"/>
      <c r="K639" s="119"/>
      <c r="L639" s="119"/>
      <c r="M639" s="119"/>
      <c r="N639" s="120"/>
      <c r="O639" s="120"/>
      <c r="P639" s="120"/>
      <c r="R639" s="120"/>
    </row>
    <row r="640" spans="2:18">
      <c r="B640" s="119"/>
      <c r="C640" s="119"/>
      <c r="D640" s="119"/>
      <c r="E640" s="119"/>
      <c r="F640" s="119"/>
      <c r="G640" s="119"/>
      <c r="H640" s="119"/>
      <c r="I640" s="119"/>
      <c r="J640" s="119"/>
      <c r="K640" s="119"/>
      <c r="L640" s="119"/>
      <c r="M640" s="119"/>
      <c r="N640" s="120"/>
      <c r="O640" s="120"/>
      <c r="P640" s="120"/>
      <c r="R640" s="120"/>
    </row>
    <row r="641" spans="2:18">
      <c r="B641" s="119"/>
      <c r="C641" s="119"/>
      <c r="D641" s="119"/>
      <c r="E641" s="119"/>
      <c r="F641" s="119"/>
      <c r="G641" s="119"/>
      <c r="H641" s="119"/>
      <c r="I641" s="119"/>
      <c r="J641" s="119"/>
      <c r="K641" s="119"/>
      <c r="L641" s="119"/>
      <c r="M641" s="119"/>
      <c r="N641" s="120"/>
      <c r="O641" s="120"/>
      <c r="P641" s="120"/>
      <c r="R641" s="120"/>
    </row>
    <row r="642" spans="2:18">
      <c r="B642" s="119"/>
      <c r="C642" s="119"/>
      <c r="D642" s="119"/>
      <c r="E642" s="119"/>
      <c r="F642" s="119"/>
      <c r="G642" s="119"/>
      <c r="H642" s="119"/>
      <c r="I642" s="119"/>
      <c r="J642" s="119"/>
      <c r="K642" s="119"/>
      <c r="L642" s="119"/>
      <c r="M642" s="119"/>
      <c r="N642" s="120"/>
      <c r="O642" s="120"/>
      <c r="P642" s="120"/>
      <c r="R642" s="120"/>
    </row>
    <row r="643" spans="2:18">
      <c r="B643" s="119"/>
      <c r="C643" s="119"/>
      <c r="D643" s="119"/>
      <c r="E643" s="119"/>
      <c r="F643" s="119"/>
      <c r="G643" s="119"/>
      <c r="H643" s="119"/>
      <c r="I643" s="119"/>
      <c r="J643" s="119"/>
      <c r="K643" s="119"/>
      <c r="L643" s="119"/>
      <c r="M643" s="119"/>
      <c r="N643" s="120"/>
      <c r="O643" s="120"/>
      <c r="P643" s="120"/>
      <c r="R643" s="120"/>
    </row>
    <row r="644" spans="2:18">
      <c r="B644" s="119"/>
      <c r="C644" s="119"/>
      <c r="D644" s="119"/>
      <c r="E644" s="119"/>
      <c r="F644" s="119"/>
      <c r="G644" s="119"/>
      <c r="H644" s="119"/>
      <c r="I644" s="119"/>
      <c r="J644" s="119"/>
      <c r="K644" s="119"/>
      <c r="L644" s="119"/>
      <c r="M644" s="119"/>
      <c r="N644" s="120"/>
      <c r="O644" s="120"/>
      <c r="P644" s="120"/>
      <c r="R644" s="120"/>
    </row>
    <row r="645" spans="2:18">
      <c r="B645" s="119"/>
      <c r="C645" s="119"/>
      <c r="D645" s="119"/>
      <c r="E645" s="119"/>
      <c r="F645" s="119"/>
      <c r="G645" s="119"/>
      <c r="H645" s="119"/>
      <c r="I645" s="119"/>
      <c r="J645" s="119"/>
      <c r="K645" s="119"/>
      <c r="L645" s="119"/>
      <c r="M645" s="119"/>
      <c r="N645" s="120"/>
      <c r="O645" s="120"/>
      <c r="P645" s="120"/>
      <c r="R645" s="120"/>
    </row>
    <row r="646" spans="2:18">
      <c r="B646" s="119"/>
      <c r="C646" s="119"/>
      <c r="D646" s="119"/>
      <c r="E646" s="119"/>
      <c r="F646" s="119"/>
      <c r="G646" s="119"/>
      <c r="H646" s="119"/>
      <c r="I646" s="119"/>
      <c r="J646" s="119"/>
      <c r="K646" s="119"/>
      <c r="L646" s="119"/>
      <c r="M646" s="119"/>
      <c r="N646" s="120"/>
      <c r="O646" s="120"/>
      <c r="P646" s="120"/>
      <c r="R646" s="120"/>
    </row>
    <row r="647" spans="2:18">
      <c r="B647" s="119"/>
      <c r="C647" s="119"/>
      <c r="D647" s="119"/>
      <c r="E647" s="119"/>
      <c r="F647" s="119"/>
      <c r="G647" s="119"/>
      <c r="H647" s="119"/>
      <c r="I647" s="119"/>
      <c r="J647" s="119"/>
      <c r="K647" s="119"/>
      <c r="L647" s="119"/>
      <c r="M647" s="119"/>
      <c r="N647" s="120"/>
      <c r="O647" s="120"/>
      <c r="P647" s="120"/>
      <c r="R647" s="120"/>
    </row>
    <row r="648" spans="2:18">
      <c r="B648" s="119"/>
      <c r="C648" s="119"/>
      <c r="D648" s="119"/>
      <c r="E648" s="119"/>
      <c r="F648" s="119"/>
      <c r="G648" s="119"/>
      <c r="H648" s="119"/>
      <c r="I648" s="119"/>
      <c r="J648" s="119"/>
      <c r="K648" s="119"/>
      <c r="L648" s="119"/>
      <c r="M648" s="119"/>
      <c r="N648" s="120"/>
      <c r="O648" s="120"/>
      <c r="P648" s="120"/>
      <c r="R648" s="120"/>
    </row>
    <row r="649" spans="2:18">
      <c r="B649" s="119"/>
      <c r="C649" s="119"/>
      <c r="D649" s="119"/>
      <c r="E649" s="119"/>
      <c r="F649" s="119"/>
      <c r="G649" s="119"/>
      <c r="H649" s="119"/>
      <c r="I649" s="119"/>
      <c r="J649" s="119"/>
      <c r="K649" s="119"/>
      <c r="L649" s="119"/>
      <c r="M649" s="119"/>
      <c r="N649" s="120"/>
      <c r="O649" s="120"/>
      <c r="P649" s="120"/>
      <c r="R649" s="120"/>
    </row>
    <row r="650" spans="2:18">
      <c r="B650" s="119"/>
      <c r="C650" s="119"/>
      <c r="D650" s="119"/>
      <c r="E650" s="119"/>
      <c r="F650" s="119"/>
      <c r="G650" s="119"/>
      <c r="H650" s="119"/>
      <c r="I650" s="119"/>
      <c r="J650" s="119"/>
      <c r="K650" s="119"/>
      <c r="L650" s="119"/>
      <c r="M650" s="119"/>
      <c r="N650" s="120"/>
      <c r="O650" s="120"/>
      <c r="P650" s="120"/>
      <c r="R650" s="120"/>
    </row>
    <row r="651" spans="2:18">
      <c r="B651" s="119"/>
      <c r="C651" s="119"/>
      <c r="D651" s="119"/>
      <c r="E651" s="119"/>
      <c r="F651" s="119"/>
      <c r="G651" s="119"/>
      <c r="H651" s="119"/>
      <c r="I651" s="119"/>
      <c r="J651" s="119"/>
      <c r="K651" s="119"/>
      <c r="L651" s="119"/>
      <c r="M651" s="119"/>
      <c r="N651" s="120"/>
      <c r="O651" s="120"/>
      <c r="P651" s="120"/>
      <c r="R651" s="120"/>
    </row>
    <row r="652" spans="2:18">
      <c r="B652" s="119"/>
      <c r="C652" s="119"/>
      <c r="D652" s="119"/>
      <c r="E652" s="119"/>
      <c r="F652" s="119"/>
      <c r="G652" s="119"/>
      <c r="H652" s="119"/>
      <c r="I652" s="119"/>
      <c r="J652" s="119"/>
      <c r="K652" s="119"/>
      <c r="L652" s="119"/>
      <c r="M652" s="119"/>
      <c r="N652" s="120"/>
      <c r="O652" s="120"/>
      <c r="P652" s="120"/>
      <c r="R652" s="120"/>
    </row>
    <row r="653" spans="2:18">
      <c r="B653" s="119"/>
      <c r="C653" s="119"/>
      <c r="D653" s="119"/>
      <c r="E653" s="119"/>
      <c r="F653" s="119"/>
      <c r="G653" s="119"/>
      <c r="H653" s="119"/>
      <c r="I653" s="119"/>
      <c r="J653" s="119"/>
      <c r="K653" s="119"/>
      <c r="L653" s="119"/>
      <c r="M653" s="119"/>
      <c r="N653" s="120"/>
      <c r="O653" s="120"/>
      <c r="P653" s="120"/>
      <c r="R653" s="120"/>
    </row>
    <row r="654" spans="2:18">
      <c r="B654" s="119"/>
      <c r="C654" s="119"/>
      <c r="D654" s="119"/>
      <c r="E654" s="119"/>
      <c r="F654" s="119"/>
      <c r="G654" s="119"/>
      <c r="H654" s="119"/>
      <c r="I654" s="119"/>
      <c r="J654" s="119"/>
      <c r="K654" s="119"/>
      <c r="L654" s="119"/>
      <c r="M654" s="119"/>
      <c r="N654" s="120"/>
      <c r="O654" s="120"/>
      <c r="P654" s="120"/>
      <c r="R654" s="120"/>
    </row>
    <row r="655" spans="2:18">
      <c r="B655" s="119"/>
      <c r="C655" s="119"/>
      <c r="D655" s="119"/>
      <c r="E655" s="119"/>
      <c r="F655" s="119"/>
      <c r="G655" s="119"/>
      <c r="H655" s="119"/>
      <c r="I655" s="119"/>
      <c r="J655" s="119"/>
      <c r="K655" s="119"/>
      <c r="L655" s="119"/>
      <c r="M655" s="119"/>
      <c r="N655" s="120"/>
      <c r="O655" s="120"/>
      <c r="P655" s="120"/>
      <c r="R655" s="120"/>
    </row>
    <row r="656" spans="2:18">
      <c r="B656" s="119"/>
      <c r="C656" s="119"/>
      <c r="D656" s="119"/>
      <c r="E656" s="119"/>
      <c r="F656" s="119"/>
      <c r="G656" s="119"/>
      <c r="H656" s="119"/>
      <c r="I656" s="119"/>
      <c r="J656" s="119"/>
      <c r="K656" s="119"/>
      <c r="L656" s="119"/>
      <c r="M656" s="119"/>
      <c r="N656" s="120"/>
      <c r="O656" s="120"/>
      <c r="P656" s="120"/>
      <c r="R656" s="120"/>
    </row>
    <row r="657" spans="2:18">
      <c r="B657" s="119"/>
      <c r="C657" s="119"/>
      <c r="D657" s="119"/>
      <c r="E657" s="119"/>
      <c r="F657" s="119"/>
      <c r="G657" s="119"/>
      <c r="H657" s="119"/>
      <c r="I657" s="119"/>
      <c r="J657" s="119"/>
      <c r="K657" s="119"/>
      <c r="L657" s="119"/>
      <c r="M657" s="119"/>
      <c r="N657" s="120"/>
      <c r="O657" s="120"/>
      <c r="P657" s="120"/>
      <c r="R657" s="120"/>
    </row>
    <row r="658" spans="2:18">
      <c r="B658" s="119"/>
      <c r="C658" s="119"/>
      <c r="D658" s="119"/>
      <c r="E658" s="119"/>
      <c r="F658" s="119"/>
      <c r="G658" s="119"/>
      <c r="H658" s="119"/>
      <c r="I658" s="119"/>
      <c r="J658" s="119"/>
      <c r="K658" s="119"/>
      <c r="L658" s="119"/>
      <c r="M658" s="119"/>
      <c r="N658" s="120"/>
      <c r="O658" s="120"/>
      <c r="P658" s="120"/>
      <c r="R658" s="120"/>
    </row>
    <row r="659" spans="2:18">
      <c r="B659" s="119"/>
      <c r="C659" s="119"/>
      <c r="D659" s="119"/>
      <c r="E659" s="119"/>
      <c r="F659" s="119"/>
      <c r="G659" s="119"/>
      <c r="H659" s="119"/>
      <c r="I659" s="119"/>
      <c r="J659" s="119"/>
      <c r="K659" s="119"/>
      <c r="L659" s="119"/>
      <c r="M659" s="119"/>
      <c r="N659" s="120"/>
      <c r="O659" s="120"/>
      <c r="P659" s="120"/>
      <c r="R659" s="120"/>
    </row>
    <row r="660" spans="2:18">
      <c r="B660" s="119"/>
      <c r="C660" s="119"/>
      <c r="D660" s="119"/>
      <c r="E660" s="119"/>
      <c r="F660" s="119"/>
      <c r="G660" s="119"/>
      <c r="H660" s="119"/>
      <c r="I660" s="119"/>
      <c r="J660" s="119"/>
      <c r="K660" s="119"/>
      <c r="L660" s="119"/>
      <c r="M660" s="119"/>
      <c r="N660" s="120"/>
      <c r="O660" s="120"/>
      <c r="P660" s="120"/>
      <c r="R660" s="120"/>
    </row>
    <row r="661" spans="2:18">
      <c r="B661" s="119"/>
      <c r="C661" s="119"/>
      <c r="D661" s="119"/>
      <c r="E661" s="119"/>
      <c r="F661" s="119"/>
      <c r="G661" s="119"/>
      <c r="H661" s="119"/>
      <c r="I661" s="119"/>
      <c r="J661" s="119"/>
      <c r="K661" s="119"/>
      <c r="L661" s="119"/>
      <c r="M661" s="119"/>
      <c r="N661" s="120"/>
      <c r="O661" s="120"/>
      <c r="P661" s="120"/>
      <c r="R661" s="120"/>
    </row>
    <row r="662" spans="2:18">
      <c r="B662" s="119"/>
      <c r="C662" s="119"/>
      <c r="D662" s="119"/>
      <c r="E662" s="119"/>
      <c r="F662" s="119"/>
      <c r="G662" s="119"/>
      <c r="H662" s="119"/>
      <c r="I662" s="119"/>
      <c r="J662" s="119"/>
      <c r="K662" s="119"/>
      <c r="L662" s="119"/>
      <c r="M662" s="119"/>
      <c r="N662" s="120"/>
      <c r="O662" s="120"/>
      <c r="P662" s="120"/>
      <c r="R662" s="120"/>
    </row>
    <row r="663" spans="2:18">
      <c r="B663" s="119"/>
      <c r="C663" s="119"/>
      <c r="D663" s="119"/>
      <c r="E663" s="119"/>
      <c r="F663" s="119"/>
      <c r="G663" s="119"/>
      <c r="H663" s="119"/>
      <c r="I663" s="119"/>
      <c r="J663" s="119"/>
      <c r="K663" s="119"/>
      <c r="L663" s="119"/>
      <c r="M663" s="119"/>
      <c r="N663" s="120"/>
      <c r="O663" s="120"/>
      <c r="P663" s="120"/>
      <c r="R663" s="120"/>
    </row>
    <row r="664" spans="2:18">
      <c r="B664" s="119"/>
      <c r="C664" s="119"/>
      <c r="D664" s="119"/>
      <c r="E664" s="119"/>
      <c r="F664" s="119"/>
      <c r="G664" s="119"/>
      <c r="H664" s="119"/>
      <c r="I664" s="119"/>
      <c r="J664" s="119"/>
      <c r="K664" s="119"/>
      <c r="L664" s="119"/>
      <c r="M664" s="119"/>
      <c r="N664" s="120"/>
      <c r="O664" s="120"/>
      <c r="P664" s="120"/>
      <c r="R664" s="120"/>
    </row>
    <row r="665" spans="2:18">
      <c r="B665" s="119"/>
      <c r="C665" s="119"/>
      <c r="D665" s="119"/>
      <c r="E665" s="119"/>
      <c r="F665" s="119"/>
      <c r="G665" s="119"/>
      <c r="H665" s="119"/>
      <c r="I665" s="119"/>
      <c r="J665" s="119"/>
      <c r="K665" s="119"/>
      <c r="L665" s="119"/>
      <c r="M665" s="119"/>
      <c r="N665" s="120"/>
      <c r="O665" s="120"/>
      <c r="P665" s="120"/>
      <c r="R665" s="120"/>
    </row>
    <row r="666" spans="2:18">
      <c r="B666" s="119"/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20"/>
      <c r="O666" s="120"/>
      <c r="P666" s="120"/>
      <c r="R666" s="120"/>
    </row>
    <row r="667" spans="2:18">
      <c r="B667" s="119"/>
      <c r="C667" s="119"/>
      <c r="D667" s="119"/>
      <c r="E667" s="119"/>
      <c r="F667" s="119"/>
      <c r="G667" s="119"/>
      <c r="H667" s="119"/>
      <c r="I667" s="119"/>
      <c r="J667" s="119"/>
      <c r="K667" s="119"/>
      <c r="L667" s="119"/>
      <c r="M667" s="119"/>
      <c r="N667" s="120"/>
      <c r="O667" s="120"/>
      <c r="P667" s="120"/>
      <c r="R667" s="120"/>
    </row>
    <row r="668" spans="2:18">
      <c r="B668" s="119"/>
      <c r="C668" s="119"/>
      <c r="D668" s="119"/>
      <c r="E668" s="119"/>
      <c r="F668" s="119"/>
      <c r="G668" s="119"/>
      <c r="H668" s="119"/>
      <c r="I668" s="119"/>
      <c r="J668" s="119"/>
      <c r="K668" s="119"/>
      <c r="L668" s="119"/>
      <c r="M668" s="119"/>
      <c r="N668" s="120"/>
      <c r="O668" s="120"/>
      <c r="P668" s="120"/>
      <c r="R668" s="120"/>
    </row>
    <row r="669" spans="2:18">
      <c r="B669" s="119"/>
      <c r="C669" s="119"/>
      <c r="D669" s="119"/>
      <c r="E669" s="119"/>
      <c r="F669" s="119"/>
      <c r="G669" s="119"/>
      <c r="H669" s="119"/>
      <c r="I669" s="119"/>
      <c r="J669" s="119"/>
      <c r="K669" s="119"/>
      <c r="L669" s="119"/>
      <c r="M669" s="119"/>
      <c r="N669" s="120"/>
      <c r="O669" s="120"/>
      <c r="P669" s="120"/>
      <c r="R669" s="120"/>
    </row>
    <row r="670" spans="2:18">
      <c r="B670" s="119"/>
      <c r="C670" s="119"/>
      <c r="D670" s="119"/>
      <c r="E670" s="119"/>
      <c r="F670" s="119"/>
      <c r="G670" s="119"/>
      <c r="H670" s="119"/>
      <c r="I670" s="119"/>
      <c r="J670" s="119"/>
      <c r="K670" s="119"/>
      <c r="L670" s="119"/>
      <c r="M670" s="119"/>
      <c r="N670" s="120"/>
      <c r="O670" s="120"/>
      <c r="P670" s="120"/>
      <c r="R670" s="120"/>
    </row>
    <row r="671" spans="2:18">
      <c r="B671" s="119"/>
      <c r="C671" s="119"/>
      <c r="D671" s="119"/>
      <c r="E671" s="119"/>
      <c r="F671" s="119"/>
      <c r="G671" s="119"/>
      <c r="H671" s="119"/>
      <c r="I671" s="119"/>
      <c r="J671" s="119"/>
      <c r="K671" s="119"/>
      <c r="L671" s="119"/>
      <c r="M671" s="119"/>
      <c r="N671" s="120"/>
      <c r="O671" s="120"/>
      <c r="P671" s="120"/>
      <c r="R671" s="120"/>
    </row>
    <row r="672" spans="2:18">
      <c r="B672" s="119"/>
      <c r="C672" s="119"/>
      <c r="D672" s="119"/>
      <c r="E672" s="119"/>
      <c r="F672" s="119"/>
      <c r="G672" s="119"/>
      <c r="H672" s="119"/>
      <c r="I672" s="119"/>
      <c r="J672" s="119"/>
      <c r="K672" s="119"/>
      <c r="L672" s="119"/>
      <c r="M672" s="119"/>
      <c r="N672" s="120"/>
      <c r="O672" s="120"/>
      <c r="P672" s="120"/>
      <c r="R672" s="120"/>
    </row>
    <row r="673" spans="2:18">
      <c r="B673" s="119"/>
      <c r="C673" s="119"/>
      <c r="D673" s="119"/>
      <c r="E673" s="119"/>
      <c r="F673" s="119"/>
      <c r="G673" s="119"/>
      <c r="H673" s="119"/>
      <c r="I673" s="119"/>
      <c r="J673" s="119"/>
      <c r="K673" s="119"/>
      <c r="L673" s="119"/>
      <c r="M673" s="119"/>
      <c r="N673" s="120"/>
      <c r="O673" s="120"/>
      <c r="P673" s="120"/>
      <c r="R673" s="120"/>
    </row>
    <row r="674" spans="2:18">
      <c r="B674" s="119"/>
      <c r="C674" s="119"/>
      <c r="D674" s="119"/>
      <c r="E674" s="119"/>
      <c r="F674" s="119"/>
      <c r="G674" s="119"/>
      <c r="H674" s="119"/>
      <c r="I674" s="119"/>
      <c r="J674" s="119"/>
      <c r="K674" s="119"/>
      <c r="L674" s="119"/>
      <c r="M674" s="119"/>
      <c r="N674" s="120"/>
      <c r="O674" s="120"/>
      <c r="P674" s="120"/>
      <c r="R674" s="120"/>
    </row>
    <row r="675" spans="2:18">
      <c r="B675" s="119"/>
      <c r="C675" s="119"/>
      <c r="D675" s="119"/>
      <c r="E675" s="119"/>
      <c r="F675" s="119"/>
      <c r="G675" s="119"/>
      <c r="H675" s="119"/>
      <c r="I675" s="119"/>
      <c r="J675" s="119"/>
      <c r="K675" s="119"/>
      <c r="L675" s="119"/>
      <c r="M675" s="119"/>
      <c r="N675" s="120"/>
      <c r="O675" s="120"/>
      <c r="P675" s="120"/>
      <c r="R675" s="120"/>
    </row>
    <row r="676" spans="2:18">
      <c r="B676" s="119"/>
      <c r="C676" s="119"/>
      <c r="D676" s="119"/>
      <c r="E676" s="119"/>
      <c r="F676" s="119"/>
      <c r="G676" s="119"/>
      <c r="H676" s="119"/>
      <c r="I676" s="119"/>
      <c r="J676" s="119"/>
      <c r="K676" s="119"/>
      <c r="L676" s="119"/>
      <c r="M676" s="119"/>
      <c r="N676" s="120"/>
      <c r="O676" s="120"/>
      <c r="P676" s="120"/>
      <c r="R676" s="120"/>
    </row>
    <row r="677" spans="2:18">
      <c r="B677" s="119"/>
      <c r="C677" s="119"/>
      <c r="D677" s="119"/>
      <c r="E677" s="119"/>
      <c r="F677" s="119"/>
      <c r="G677" s="119"/>
      <c r="H677" s="119"/>
      <c r="I677" s="119"/>
      <c r="J677" s="119"/>
      <c r="K677" s="119"/>
      <c r="L677" s="119"/>
      <c r="M677" s="119"/>
      <c r="N677" s="120"/>
      <c r="O677" s="120"/>
      <c r="P677" s="120"/>
      <c r="R677" s="120"/>
    </row>
    <row r="678" spans="2:18">
      <c r="B678" s="119"/>
      <c r="C678" s="119"/>
      <c r="D678" s="119"/>
      <c r="E678" s="119"/>
      <c r="F678" s="119"/>
      <c r="G678" s="119"/>
      <c r="H678" s="119"/>
      <c r="I678" s="119"/>
      <c r="J678" s="119"/>
      <c r="K678" s="119"/>
      <c r="L678" s="119"/>
      <c r="M678" s="119"/>
      <c r="N678" s="120"/>
      <c r="O678" s="120"/>
      <c r="P678" s="120"/>
      <c r="R678" s="120"/>
    </row>
    <row r="679" spans="2:18">
      <c r="B679" s="119"/>
      <c r="C679" s="119"/>
      <c r="D679" s="119"/>
      <c r="E679" s="119"/>
      <c r="F679" s="119"/>
      <c r="G679" s="119"/>
      <c r="H679" s="119"/>
      <c r="I679" s="119"/>
      <c r="J679" s="119"/>
      <c r="K679" s="119"/>
      <c r="L679" s="119"/>
      <c r="M679" s="119"/>
      <c r="N679" s="120"/>
      <c r="O679" s="120"/>
      <c r="P679" s="120"/>
      <c r="R679" s="120"/>
    </row>
    <row r="680" spans="2:18">
      <c r="B680" s="119"/>
      <c r="C680" s="119"/>
      <c r="D680" s="119"/>
      <c r="E680" s="119"/>
      <c r="F680" s="119"/>
      <c r="G680" s="119"/>
      <c r="H680" s="119"/>
      <c r="I680" s="119"/>
      <c r="J680" s="119"/>
      <c r="K680" s="119"/>
      <c r="L680" s="119"/>
      <c r="M680" s="119"/>
      <c r="N680" s="120"/>
      <c r="O680" s="120"/>
      <c r="P680" s="120"/>
      <c r="R680" s="120"/>
    </row>
    <row r="681" spans="2:18">
      <c r="B681" s="119"/>
      <c r="C681" s="119"/>
      <c r="D681" s="119"/>
      <c r="E681" s="119"/>
      <c r="F681" s="119"/>
      <c r="G681" s="119"/>
      <c r="H681" s="119"/>
      <c r="I681" s="119"/>
      <c r="J681" s="119"/>
      <c r="K681" s="119"/>
      <c r="L681" s="119"/>
      <c r="M681" s="119"/>
      <c r="N681" s="120"/>
      <c r="O681" s="120"/>
      <c r="P681" s="120"/>
      <c r="R681" s="120"/>
    </row>
    <row r="682" spans="2:18">
      <c r="B682" s="119"/>
      <c r="C682" s="119"/>
      <c r="D682" s="119"/>
      <c r="E682" s="119"/>
      <c r="F682" s="119"/>
      <c r="G682" s="119"/>
      <c r="H682" s="119"/>
      <c r="I682" s="119"/>
      <c r="J682" s="119"/>
      <c r="K682" s="119"/>
      <c r="L682" s="119"/>
      <c r="M682" s="119"/>
      <c r="N682" s="120"/>
      <c r="O682" s="120"/>
      <c r="P682" s="120"/>
      <c r="R682" s="120"/>
    </row>
    <row r="683" spans="2:18">
      <c r="B683" s="119"/>
      <c r="C683" s="119"/>
      <c r="D683" s="119"/>
      <c r="E683" s="119"/>
      <c r="F683" s="119"/>
      <c r="G683" s="119"/>
      <c r="H683" s="119"/>
      <c r="I683" s="119"/>
      <c r="J683" s="119"/>
      <c r="K683" s="119"/>
      <c r="L683" s="119"/>
      <c r="M683" s="119"/>
      <c r="N683" s="120"/>
      <c r="O683" s="120"/>
      <c r="P683" s="120"/>
      <c r="R683" s="120"/>
    </row>
    <row r="684" spans="2:18">
      <c r="B684" s="119"/>
      <c r="C684" s="119"/>
      <c r="D684" s="119"/>
      <c r="E684" s="119"/>
      <c r="F684" s="119"/>
      <c r="G684" s="119"/>
      <c r="H684" s="119"/>
      <c r="I684" s="119"/>
      <c r="J684" s="119"/>
      <c r="K684" s="119"/>
      <c r="L684" s="119"/>
      <c r="M684" s="119"/>
      <c r="N684" s="120"/>
      <c r="O684" s="120"/>
      <c r="P684" s="120"/>
      <c r="R684" s="120"/>
    </row>
    <row r="685" spans="2:18">
      <c r="B685" s="119"/>
      <c r="C685" s="119"/>
      <c r="D685" s="119"/>
      <c r="E685" s="119"/>
      <c r="F685" s="119"/>
      <c r="G685" s="119"/>
      <c r="H685" s="119"/>
      <c r="I685" s="119"/>
      <c r="J685" s="119"/>
      <c r="K685" s="119"/>
      <c r="L685" s="119"/>
      <c r="M685" s="119"/>
      <c r="N685" s="120"/>
      <c r="O685" s="120"/>
      <c r="P685" s="120"/>
      <c r="R685" s="120"/>
    </row>
    <row r="686" spans="2:18">
      <c r="B686" s="119"/>
      <c r="C686" s="119"/>
      <c r="D686" s="119"/>
      <c r="E686" s="119"/>
      <c r="F686" s="119"/>
      <c r="G686" s="119"/>
      <c r="H686" s="119"/>
      <c r="I686" s="119"/>
      <c r="J686" s="119"/>
      <c r="K686" s="119"/>
      <c r="L686" s="119"/>
      <c r="M686" s="119"/>
      <c r="N686" s="120"/>
      <c r="O686" s="120"/>
      <c r="P686" s="120"/>
      <c r="R686" s="120"/>
    </row>
    <row r="687" spans="2:18">
      <c r="B687" s="119"/>
      <c r="C687" s="119"/>
      <c r="D687" s="119"/>
      <c r="E687" s="119"/>
      <c r="F687" s="119"/>
      <c r="G687" s="119"/>
      <c r="H687" s="119"/>
      <c r="I687" s="119"/>
      <c r="J687" s="119"/>
      <c r="K687" s="119"/>
      <c r="L687" s="119"/>
      <c r="M687" s="119"/>
      <c r="N687" s="120"/>
      <c r="O687" s="120"/>
      <c r="P687" s="120"/>
      <c r="R687" s="120"/>
    </row>
    <row r="688" spans="2:18">
      <c r="B688" s="119"/>
      <c r="C688" s="119"/>
      <c r="D688" s="119"/>
      <c r="E688" s="119"/>
      <c r="F688" s="119"/>
      <c r="G688" s="119"/>
      <c r="H688" s="119"/>
      <c r="I688" s="119"/>
      <c r="J688" s="119"/>
      <c r="K688" s="119"/>
      <c r="L688" s="119"/>
      <c r="M688" s="119"/>
      <c r="N688" s="120"/>
      <c r="O688" s="120"/>
      <c r="P688" s="120"/>
      <c r="R688" s="120"/>
    </row>
    <row r="689" spans="2:18">
      <c r="B689" s="119"/>
      <c r="C689" s="119"/>
      <c r="D689" s="119"/>
      <c r="E689" s="119"/>
      <c r="F689" s="119"/>
      <c r="G689" s="119"/>
      <c r="H689" s="119"/>
      <c r="I689" s="119"/>
      <c r="J689" s="119"/>
      <c r="K689" s="119"/>
      <c r="L689" s="119"/>
      <c r="M689" s="119"/>
      <c r="N689" s="120"/>
      <c r="O689" s="120"/>
      <c r="P689" s="120"/>
      <c r="R689" s="120"/>
    </row>
    <row r="690" spans="2:18">
      <c r="B690" s="119"/>
      <c r="C690" s="119"/>
      <c r="D690" s="119"/>
      <c r="E690" s="119"/>
      <c r="F690" s="119"/>
      <c r="G690" s="119"/>
      <c r="H690" s="119"/>
      <c r="I690" s="119"/>
      <c r="J690" s="119"/>
      <c r="K690" s="119"/>
      <c r="L690" s="119"/>
      <c r="M690" s="119"/>
      <c r="N690" s="120"/>
      <c r="O690" s="120"/>
      <c r="P690" s="120"/>
      <c r="R690" s="120"/>
    </row>
    <row r="691" spans="2:18">
      <c r="B691" s="119"/>
      <c r="C691" s="119"/>
      <c r="D691" s="119"/>
      <c r="E691" s="119"/>
      <c r="F691" s="119"/>
      <c r="G691" s="119"/>
      <c r="H691" s="119"/>
      <c r="I691" s="119"/>
      <c r="J691" s="119"/>
      <c r="K691" s="119"/>
      <c r="L691" s="119"/>
      <c r="M691" s="119"/>
      <c r="N691" s="120"/>
      <c r="O691" s="120"/>
      <c r="P691" s="120"/>
      <c r="R691" s="120"/>
    </row>
    <row r="692" spans="2:18">
      <c r="B692" s="119"/>
      <c r="C692" s="119"/>
      <c r="D692" s="119"/>
      <c r="E692" s="119"/>
      <c r="F692" s="119"/>
      <c r="G692" s="119"/>
      <c r="H692" s="119"/>
      <c r="I692" s="119"/>
      <c r="J692" s="119"/>
      <c r="K692" s="119"/>
      <c r="L692" s="119"/>
      <c r="M692" s="119"/>
      <c r="N692" s="120"/>
      <c r="O692" s="120"/>
      <c r="P692" s="120"/>
      <c r="R692" s="120"/>
    </row>
    <row r="693" spans="2:18">
      <c r="B693" s="119"/>
      <c r="C693" s="119"/>
      <c r="D693" s="119"/>
      <c r="E693" s="119"/>
      <c r="F693" s="119"/>
      <c r="G693" s="119"/>
      <c r="H693" s="119"/>
      <c r="I693" s="119"/>
      <c r="J693" s="119"/>
      <c r="K693" s="119"/>
      <c r="L693" s="119"/>
      <c r="M693" s="119"/>
      <c r="N693" s="120"/>
      <c r="O693" s="120"/>
      <c r="P693" s="120"/>
      <c r="R693" s="120"/>
    </row>
    <row r="694" spans="2:18">
      <c r="B694" s="119"/>
      <c r="C694" s="119"/>
      <c r="D694" s="119"/>
      <c r="E694" s="119"/>
      <c r="F694" s="119"/>
      <c r="G694" s="119"/>
      <c r="H694" s="119"/>
      <c r="I694" s="119"/>
      <c r="J694" s="119"/>
      <c r="K694" s="119"/>
      <c r="L694" s="119"/>
      <c r="M694" s="119"/>
      <c r="N694" s="120"/>
      <c r="O694" s="120"/>
      <c r="P694" s="120"/>
      <c r="R694" s="120"/>
    </row>
    <row r="695" spans="2:18">
      <c r="B695" s="119"/>
      <c r="C695" s="119"/>
      <c r="D695" s="119"/>
      <c r="E695" s="119"/>
      <c r="F695" s="119"/>
      <c r="G695" s="119"/>
      <c r="H695" s="119"/>
      <c r="I695" s="119"/>
      <c r="J695" s="119"/>
      <c r="K695" s="119"/>
      <c r="L695" s="119"/>
      <c r="M695" s="119"/>
      <c r="N695" s="120"/>
      <c r="O695" s="120"/>
      <c r="P695" s="120"/>
      <c r="R695" s="120"/>
    </row>
    <row r="696" spans="2:18">
      <c r="B696" s="119"/>
      <c r="C696" s="119"/>
      <c r="D696" s="119"/>
      <c r="E696" s="119"/>
      <c r="F696" s="119"/>
      <c r="G696" s="119"/>
      <c r="H696" s="119"/>
      <c r="I696" s="119"/>
      <c r="J696" s="119"/>
      <c r="K696" s="119"/>
      <c r="L696" s="119"/>
      <c r="M696" s="119"/>
      <c r="N696" s="120"/>
      <c r="O696" s="120"/>
      <c r="P696" s="120"/>
      <c r="R696" s="120"/>
    </row>
    <row r="697" spans="2:18">
      <c r="B697" s="119"/>
      <c r="C697" s="119"/>
      <c r="D697" s="119"/>
      <c r="E697" s="119"/>
      <c r="F697" s="119"/>
      <c r="G697" s="119"/>
      <c r="H697" s="119"/>
      <c r="I697" s="119"/>
      <c r="J697" s="119"/>
      <c r="K697" s="119"/>
      <c r="L697" s="119"/>
      <c r="M697" s="119"/>
      <c r="N697" s="120"/>
      <c r="O697" s="120"/>
      <c r="P697" s="120"/>
      <c r="R697" s="120"/>
    </row>
    <row r="698" spans="2:18">
      <c r="B698" s="119"/>
      <c r="C698" s="119"/>
      <c r="D698" s="119"/>
      <c r="E698" s="119"/>
      <c r="F698" s="119"/>
      <c r="G698" s="119"/>
      <c r="H698" s="119"/>
      <c r="I698" s="119"/>
      <c r="J698" s="119"/>
      <c r="K698" s="119"/>
      <c r="L698" s="119"/>
      <c r="M698" s="119"/>
      <c r="N698" s="120"/>
      <c r="O698" s="120"/>
      <c r="P698" s="120"/>
      <c r="R698" s="120"/>
    </row>
    <row r="699" spans="2:18">
      <c r="B699" s="119"/>
      <c r="C699" s="119"/>
      <c r="D699" s="119"/>
      <c r="E699" s="119"/>
      <c r="F699" s="119"/>
      <c r="G699" s="119"/>
      <c r="H699" s="119"/>
      <c r="I699" s="119"/>
      <c r="J699" s="119"/>
      <c r="K699" s="119"/>
      <c r="L699" s="119"/>
      <c r="M699" s="119"/>
      <c r="N699" s="120"/>
      <c r="O699" s="120"/>
      <c r="P699" s="120"/>
      <c r="R699" s="120"/>
    </row>
    <row r="700" spans="2:18">
      <c r="B700" s="119"/>
      <c r="C700" s="119"/>
      <c r="D700" s="119"/>
      <c r="E700" s="119"/>
      <c r="F700" s="119"/>
      <c r="G700" s="119"/>
      <c r="H700" s="119"/>
      <c r="I700" s="119"/>
      <c r="J700" s="119"/>
      <c r="K700" s="119"/>
      <c r="L700" s="119"/>
      <c r="M700" s="119"/>
      <c r="N700" s="120"/>
      <c r="O700" s="120"/>
      <c r="P700" s="120"/>
      <c r="R700" s="120"/>
    </row>
    <row r="701" spans="2:18">
      <c r="B701" s="119"/>
      <c r="C701" s="119"/>
      <c r="D701" s="119"/>
      <c r="E701" s="119"/>
      <c r="F701" s="119"/>
      <c r="G701" s="119"/>
      <c r="H701" s="119"/>
      <c r="I701" s="119"/>
      <c r="J701" s="119"/>
      <c r="K701" s="119"/>
      <c r="L701" s="119"/>
      <c r="M701" s="119"/>
      <c r="N701" s="120"/>
      <c r="O701" s="120"/>
      <c r="P701" s="120"/>
      <c r="R701" s="120"/>
    </row>
    <row r="702" spans="2:18">
      <c r="B702" s="119"/>
      <c r="C702" s="119"/>
      <c r="D702" s="119"/>
      <c r="E702" s="119"/>
      <c r="F702" s="119"/>
      <c r="G702" s="119"/>
      <c r="H702" s="119"/>
      <c r="I702" s="119"/>
      <c r="J702" s="119"/>
      <c r="K702" s="119"/>
      <c r="L702" s="119"/>
      <c r="M702" s="119"/>
      <c r="N702" s="120"/>
      <c r="O702" s="120"/>
      <c r="P702" s="120"/>
      <c r="R702" s="120"/>
    </row>
    <row r="703" spans="2:18">
      <c r="B703" s="119"/>
      <c r="C703" s="119"/>
      <c r="D703" s="119"/>
      <c r="E703" s="119"/>
      <c r="F703" s="119"/>
      <c r="G703" s="119"/>
      <c r="H703" s="119"/>
      <c r="I703" s="119"/>
      <c r="J703" s="119"/>
      <c r="K703" s="119"/>
      <c r="L703" s="119"/>
      <c r="M703" s="119"/>
      <c r="N703" s="120"/>
      <c r="O703" s="120"/>
      <c r="P703" s="120"/>
      <c r="R703" s="120"/>
    </row>
    <row r="704" spans="2:18">
      <c r="B704" s="119"/>
      <c r="C704" s="119"/>
      <c r="D704" s="119"/>
      <c r="E704" s="119"/>
      <c r="F704" s="119"/>
      <c r="G704" s="119"/>
      <c r="H704" s="119"/>
      <c r="I704" s="119"/>
      <c r="J704" s="119"/>
      <c r="K704" s="119"/>
      <c r="L704" s="119"/>
      <c r="M704" s="119"/>
      <c r="N704" s="120"/>
      <c r="O704" s="120"/>
      <c r="P704" s="120"/>
      <c r="R704" s="120"/>
    </row>
    <row r="705" spans="2:18">
      <c r="B705" s="119"/>
      <c r="C705" s="119"/>
      <c r="D705" s="119"/>
      <c r="E705" s="119"/>
      <c r="F705" s="119"/>
      <c r="G705" s="119"/>
      <c r="H705" s="119"/>
      <c r="I705" s="119"/>
      <c r="J705" s="119"/>
      <c r="K705" s="119"/>
      <c r="L705" s="119"/>
      <c r="M705" s="119"/>
      <c r="N705" s="120"/>
      <c r="O705" s="120"/>
      <c r="P705" s="120"/>
      <c r="R705" s="120"/>
    </row>
    <row r="706" spans="2:18">
      <c r="B706" s="119"/>
      <c r="C706" s="119"/>
      <c r="D706" s="119"/>
      <c r="E706" s="119"/>
      <c r="F706" s="119"/>
      <c r="G706" s="119"/>
      <c r="H706" s="119"/>
      <c r="I706" s="119"/>
      <c r="J706" s="119"/>
      <c r="K706" s="119"/>
      <c r="L706" s="119"/>
      <c r="M706" s="119"/>
      <c r="N706" s="120"/>
      <c r="O706" s="120"/>
      <c r="P706" s="120"/>
      <c r="R706" s="120"/>
    </row>
    <row r="707" spans="2:18">
      <c r="B707" s="119"/>
      <c r="C707" s="119"/>
      <c r="D707" s="119"/>
      <c r="E707" s="119"/>
      <c r="F707" s="119"/>
      <c r="G707" s="119"/>
      <c r="H707" s="119"/>
      <c r="I707" s="119"/>
      <c r="J707" s="119"/>
      <c r="K707" s="119"/>
      <c r="L707" s="119"/>
      <c r="M707" s="119"/>
      <c r="N707" s="120"/>
      <c r="O707" s="120"/>
      <c r="P707" s="120"/>
      <c r="R707" s="120"/>
    </row>
    <row r="708" spans="2:18">
      <c r="B708" s="119"/>
      <c r="C708" s="119"/>
      <c r="D708" s="119"/>
      <c r="E708" s="119"/>
      <c r="F708" s="119"/>
      <c r="G708" s="119"/>
      <c r="H708" s="119"/>
      <c r="I708" s="119"/>
      <c r="J708" s="119"/>
      <c r="K708" s="119"/>
      <c r="L708" s="119"/>
      <c r="M708" s="119"/>
      <c r="N708" s="120"/>
      <c r="O708" s="120"/>
      <c r="P708" s="120"/>
      <c r="R708" s="120"/>
    </row>
    <row r="709" spans="2:18">
      <c r="B709" s="119"/>
      <c r="C709" s="119"/>
      <c r="D709" s="119"/>
      <c r="E709" s="119"/>
      <c r="F709" s="119"/>
      <c r="G709" s="119"/>
      <c r="H709" s="119"/>
      <c r="I709" s="119"/>
      <c r="J709" s="119"/>
      <c r="K709" s="119"/>
      <c r="L709" s="119"/>
      <c r="M709" s="119"/>
      <c r="N709" s="120"/>
      <c r="O709" s="120"/>
      <c r="P709" s="120"/>
      <c r="R709" s="120"/>
    </row>
    <row r="710" spans="2:18">
      <c r="B710" s="119"/>
      <c r="C710" s="119"/>
      <c r="D710" s="119"/>
      <c r="E710" s="119"/>
      <c r="F710" s="119"/>
      <c r="G710" s="119"/>
      <c r="H710" s="119"/>
      <c r="I710" s="119"/>
      <c r="J710" s="119"/>
      <c r="K710" s="119"/>
      <c r="L710" s="119"/>
      <c r="M710" s="119"/>
      <c r="N710" s="120"/>
      <c r="O710" s="120"/>
      <c r="P710" s="120"/>
      <c r="R710" s="120"/>
    </row>
    <row r="711" spans="2:18">
      <c r="B711" s="119"/>
      <c r="C711" s="119"/>
      <c r="D711" s="119"/>
      <c r="E711" s="119"/>
      <c r="F711" s="119"/>
      <c r="G711" s="119"/>
      <c r="H711" s="119"/>
      <c r="I711" s="119"/>
      <c r="J711" s="119"/>
      <c r="K711" s="119"/>
      <c r="L711" s="119"/>
      <c r="M711" s="119"/>
      <c r="N711" s="120"/>
      <c r="O711" s="120"/>
      <c r="P711" s="120"/>
      <c r="R711" s="120"/>
    </row>
    <row r="712" spans="2:18">
      <c r="B712" s="119"/>
      <c r="C712" s="119"/>
      <c r="D712" s="119"/>
      <c r="E712" s="119"/>
      <c r="F712" s="119"/>
      <c r="G712" s="119"/>
      <c r="H712" s="119"/>
      <c r="I712" s="119"/>
      <c r="J712" s="119"/>
      <c r="K712" s="119"/>
      <c r="L712" s="119"/>
      <c r="M712" s="119"/>
      <c r="N712" s="120"/>
      <c r="O712" s="120"/>
      <c r="P712" s="120"/>
      <c r="R712" s="120"/>
    </row>
    <row r="713" spans="2:18">
      <c r="B713" s="119"/>
      <c r="C713" s="119"/>
      <c r="D713" s="119"/>
      <c r="E713" s="119"/>
      <c r="F713" s="119"/>
      <c r="G713" s="119"/>
      <c r="H713" s="119"/>
      <c r="I713" s="119"/>
      <c r="J713" s="119"/>
      <c r="K713" s="119"/>
      <c r="L713" s="119"/>
      <c r="M713" s="119"/>
      <c r="N713" s="120"/>
      <c r="O713" s="120"/>
      <c r="P713" s="120"/>
      <c r="R713" s="120"/>
    </row>
    <row r="714" spans="2:18">
      <c r="B714" s="119"/>
      <c r="C714" s="119"/>
      <c r="D714" s="119"/>
      <c r="E714" s="119"/>
      <c r="F714" s="119"/>
      <c r="G714" s="119"/>
      <c r="H714" s="119"/>
      <c r="I714" s="119"/>
      <c r="J714" s="119"/>
      <c r="K714" s="119"/>
      <c r="L714" s="119"/>
      <c r="M714" s="119"/>
      <c r="N714" s="120"/>
      <c r="O714" s="120"/>
      <c r="P714" s="120"/>
      <c r="R714" s="120"/>
    </row>
    <row r="715" spans="2:18">
      <c r="B715" s="119"/>
      <c r="C715" s="119"/>
      <c r="D715" s="119"/>
      <c r="E715" s="119"/>
      <c r="F715" s="119"/>
      <c r="G715" s="119"/>
      <c r="H715" s="119"/>
      <c r="I715" s="119"/>
      <c r="J715" s="119"/>
      <c r="K715" s="119"/>
      <c r="L715" s="119"/>
      <c r="M715" s="119"/>
      <c r="N715" s="120"/>
      <c r="O715" s="120"/>
      <c r="P715" s="120"/>
      <c r="R715" s="120"/>
    </row>
  </sheetData>
  <mergeCells count="3">
    <mergeCell ref="A17:V17"/>
    <mergeCell ref="B43:T43"/>
    <mergeCell ref="B9:V9"/>
  </mergeCells>
  <pageMargins left="0.7" right="0.7" top="0.75" bottom="0.75" header="0.3" footer="0.3"/>
  <pageSetup scale="4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34"/>
  <sheetViews>
    <sheetView topLeftCell="A25" zoomScale="85" zoomScaleNormal="85" workbookViewId="0">
      <selection activeCell="G40" sqref="G40"/>
    </sheetView>
  </sheetViews>
  <sheetFormatPr defaultColWidth="9.77734375" defaultRowHeight="15"/>
  <cols>
    <col min="1" max="1" width="10.5546875" style="92" customWidth="1"/>
    <col min="2" max="5" width="14.44140625" style="92" customWidth="1"/>
    <col min="6" max="6" width="17.77734375" style="92" customWidth="1"/>
    <col min="7" max="8" width="9.77734375" style="92" customWidth="1"/>
    <col min="9" max="9" width="9.77734375" style="92"/>
    <col min="10" max="10" width="9.77734375" style="92" customWidth="1"/>
    <col min="11" max="16384" width="9.77734375" style="92"/>
  </cols>
  <sheetData>
    <row r="1" spans="1:11">
      <c r="A1" s="115" t="s">
        <v>0</v>
      </c>
      <c r="E1" s="115"/>
      <c r="F1" s="116" t="s">
        <v>163</v>
      </c>
      <c r="G1" s="95"/>
      <c r="H1" s="93"/>
      <c r="I1" s="93"/>
      <c r="J1" s="93"/>
      <c r="K1" s="93"/>
    </row>
    <row r="2" spans="1:11">
      <c r="A2" s="92" t="str">
        <f>'JO-1 WACC'!A2</f>
        <v>Docket No. 49421</v>
      </c>
      <c r="E2" s="115"/>
      <c r="F2" s="88" t="s">
        <v>55</v>
      </c>
    </row>
    <row r="3" spans="1:11" ht="13.5" customHeight="1">
      <c r="A3" s="93"/>
      <c r="B3" s="93"/>
      <c r="C3" s="93"/>
      <c r="D3" s="93"/>
      <c r="E3" s="93"/>
      <c r="F3" s="93"/>
    </row>
    <row r="4" spans="1:11">
      <c r="A4" s="528" t="s">
        <v>192</v>
      </c>
      <c r="B4" s="528"/>
      <c r="C4" s="528"/>
      <c r="D4" s="528"/>
      <c r="E4" s="528"/>
      <c r="F4" s="528"/>
    </row>
    <row r="5" spans="1:11">
      <c r="A5" s="528" t="s">
        <v>48</v>
      </c>
      <c r="B5" s="528"/>
      <c r="C5" s="528"/>
      <c r="D5" s="528"/>
      <c r="E5" s="528"/>
      <c r="F5" s="528"/>
    </row>
    <row r="6" spans="1:11">
      <c r="A6" s="528" t="s">
        <v>49</v>
      </c>
      <c r="B6" s="528"/>
      <c r="C6" s="528"/>
      <c r="D6" s="528"/>
      <c r="E6" s="528"/>
      <c r="F6" s="528"/>
    </row>
    <row r="7" spans="1:11" ht="7.5" customHeight="1">
      <c r="A7" s="102"/>
      <c r="B7" s="102"/>
      <c r="C7" s="102"/>
      <c r="D7" s="102"/>
      <c r="E7" s="102"/>
      <c r="F7" s="102"/>
    </row>
    <row r="8" spans="1:11" ht="36.6" customHeight="1">
      <c r="B8" s="323" t="s">
        <v>45</v>
      </c>
      <c r="C8" s="324" t="s">
        <v>201</v>
      </c>
      <c r="D8" s="324" t="s">
        <v>202</v>
      </c>
      <c r="E8" s="324" t="s">
        <v>50</v>
      </c>
    </row>
    <row r="9" spans="1:11" ht="15" customHeight="1">
      <c r="B9" s="313">
        <v>2018</v>
      </c>
      <c r="C9" s="109">
        <v>9.6000000000000002E-2</v>
      </c>
      <c r="D9" s="109">
        <v>4.8000000000000001E-2</v>
      </c>
      <c r="E9" s="107">
        <f>C9-D9</f>
        <v>4.8000000000000001E-2</v>
      </c>
    </row>
    <row r="10" spans="1:11" ht="15" customHeight="1">
      <c r="B10" s="313">
        <v>2017</v>
      </c>
      <c r="C10" s="109">
        <v>9.74E-2</v>
      </c>
      <c r="D10" s="109">
        <v>4.4400000000000002E-2</v>
      </c>
      <c r="E10" s="107">
        <f>C10-D10</f>
        <v>5.2999999999999999E-2</v>
      </c>
    </row>
    <row r="11" spans="1:11" ht="15" customHeight="1">
      <c r="B11" s="313">
        <v>2016</v>
      </c>
      <c r="C11" s="109">
        <v>9.7699999999999995E-2</v>
      </c>
      <c r="D11" s="109">
        <v>4.7199999999999999E-2</v>
      </c>
      <c r="E11" s="107">
        <v>5.0499999999999996E-2</v>
      </c>
      <c r="K11" s="212"/>
    </row>
    <row r="12" spans="1:11" ht="15" customHeight="1">
      <c r="B12" s="313">
        <v>2015</v>
      </c>
      <c r="C12" s="109">
        <v>9.8500000000000004E-2</v>
      </c>
      <c r="D12" s="109">
        <v>0.05</v>
      </c>
      <c r="E12" s="107">
        <f t="shared" ref="E12:E47" si="0">C12-D12</f>
        <v>4.8500000000000001E-2</v>
      </c>
    </row>
    <row r="13" spans="1:11" ht="15" customHeight="1">
      <c r="B13" s="313">
        <v>2014</v>
      </c>
      <c r="C13" s="109">
        <v>9.9099999999999994E-2</v>
      </c>
      <c r="D13" s="109">
        <v>4.8500000000000001E-2</v>
      </c>
      <c r="E13" s="107">
        <f t="shared" si="0"/>
        <v>5.0599999999999992E-2</v>
      </c>
    </row>
    <row r="14" spans="1:11" ht="16.899999999999999" customHeight="1">
      <c r="A14" s="211"/>
      <c r="B14" s="105">
        <v>2013</v>
      </c>
      <c r="C14" s="210">
        <v>0.1003</v>
      </c>
      <c r="D14" s="210">
        <v>5.0999999999999997E-2</v>
      </c>
      <c r="E14" s="107">
        <f t="shared" si="0"/>
        <v>4.9300000000000004E-2</v>
      </c>
    </row>
    <row r="15" spans="1:11" ht="13.9" customHeight="1">
      <c r="A15" s="211"/>
      <c r="B15" s="105">
        <v>2012</v>
      </c>
      <c r="C15" s="210">
        <v>0.1017</v>
      </c>
      <c r="D15" s="210">
        <v>4.9399999999999999E-2</v>
      </c>
      <c r="E15" s="107">
        <f t="shared" si="0"/>
        <v>5.2299999999999999E-2</v>
      </c>
    </row>
    <row r="16" spans="1:11">
      <c r="B16" s="105">
        <v>2011</v>
      </c>
      <c r="C16" s="109">
        <v>0.10290000000000001</v>
      </c>
      <c r="D16" s="107">
        <v>5.6586538461538459E-2</v>
      </c>
      <c r="E16" s="107">
        <f t="shared" si="0"/>
        <v>4.6313461538461546E-2</v>
      </c>
      <c r="G16" s="120"/>
      <c r="H16" s="120"/>
      <c r="I16" s="120"/>
      <c r="J16" s="120"/>
    </row>
    <row r="17" spans="2:10">
      <c r="B17" s="105">
        <v>2010</v>
      </c>
      <c r="C17" s="101">
        <v>0.1037</v>
      </c>
      <c r="D17" s="101">
        <v>6.0400000000000002E-2</v>
      </c>
      <c r="E17" s="107">
        <f t="shared" si="0"/>
        <v>4.3299999999999998E-2</v>
      </c>
      <c r="G17" s="120"/>
      <c r="H17" s="120"/>
      <c r="I17" s="120"/>
      <c r="J17" s="120"/>
    </row>
    <row r="18" spans="2:10">
      <c r="B18" s="105">
        <f>B17-1</f>
        <v>2009</v>
      </c>
      <c r="C18" s="101">
        <v>0.1052</v>
      </c>
      <c r="D18" s="101">
        <v>7.2999999999999995E-2</v>
      </c>
      <c r="E18" s="107">
        <f t="shared" si="0"/>
        <v>3.2200000000000006E-2</v>
      </c>
      <c r="G18" s="120"/>
      <c r="H18" s="120"/>
      <c r="I18" s="120"/>
      <c r="J18" s="120"/>
    </row>
    <row r="19" spans="2:10">
      <c r="B19" s="105">
        <f t="shared" ref="B19:B47" si="1">B18-1</f>
        <v>2008</v>
      </c>
      <c r="C19" s="101">
        <v>0.1041</v>
      </c>
      <c r="D19" s="101">
        <v>7.4338461538461534E-2</v>
      </c>
      <c r="E19" s="107">
        <f t="shared" si="0"/>
        <v>2.9761538461538464E-2</v>
      </c>
      <c r="F19" s="231"/>
      <c r="G19" s="120"/>
      <c r="H19" s="120"/>
      <c r="I19" s="120"/>
      <c r="J19" s="120"/>
    </row>
    <row r="20" spans="2:10">
      <c r="B20" s="105">
        <f t="shared" si="1"/>
        <v>2007</v>
      </c>
      <c r="C20" s="101">
        <v>0.10299999999999999</v>
      </c>
      <c r="D20" s="101">
        <v>6.4819230769230768E-2</v>
      </c>
      <c r="E20" s="107">
        <f t="shared" si="0"/>
        <v>3.8180769230769226E-2</v>
      </c>
      <c r="G20" s="120"/>
      <c r="H20" s="120"/>
      <c r="I20" s="120"/>
      <c r="J20" s="120"/>
    </row>
    <row r="21" spans="2:10">
      <c r="B21" s="105">
        <f t="shared" si="1"/>
        <v>2006</v>
      </c>
      <c r="C21" s="101">
        <v>0.1032</v>
      </c>
      <c r="D21" s="101">
        <v>6.4819230769230768E-2</v>
      </c>
      <c r="E21" s="107">
        <f t="shared" si="0"/>
        <v>3.8380769230769232E-2</v>
      </c>
      <c r="G21" s="120"/>
      <c r="H21" s="120"/>
      <c r="I21" s="120"/>
      <c r="J21" s="120"/>
    </row>
    <row r="22" spans="2:10">
      <c r="B22" s="105">
        <f t="shared" si="1"/>
        <v>2005</v>
      </c>
      <c r="C22" s="101">
        <v>0.1051</v>
      </c>
      <c r="D22" s="101">
        <v>6.0636538461538471E-2</v>
      </c>
      <c r="E22" s="107">
        <f t="shared" si="0"/>
        <v>4.4463461538461528E-2</v>
      </c>
      <c r="G22" s="120"/>
      <c r="H22" s="120"/>
      <c r="I22" s="120"/>
      <c r="J22" s="120"/>
    </row>
    <row r="23" spans="2:10">
      <c r="B23" s="105">
        <f t="shared" si="1"/>
        <v>2004</v>
      </c>
      <c r="C23" s="101">
        <v>0.1081</v>
      </c>
      <c r="D23" s="101">
        <v>6.3954716981132073E-2</v>
      </c>
      <c r="E23" s="107">
        <f t="shared" si="0"/>
        <v>4.4145283018867928E-2</v>
      </c>
      <c r="G23" s="120"/>
      <c r="H23" s="120"/>
      <c r="I23" s="120"/>
      <c r="J23" s="120"/>
    </row>
    <row r="24" spans="2:10">
      <c r="B24" s="105">
        <f t="shared" si="1"/>
        <v>2003</v>
      </c>
      <c r="C24" s="101">
        <v>0.1096</v>
      </c>
      <c r="D24" s="101">
        <v>6.770576923076925E-2</v>
      </c>
      <c r="E24" s="107">
        <f t="shared" si="0"/>
        <v>4.1894230769230753E-2</v>
      </c>
      <c r="G24" s="120"/>
      <c r="H24" s="120"/>
      <c r="I24" s="120"/>
      <c r="J24" s="120"/>
    </row>
    <row r="25" spans="2:10">
      <c r="B25" s="105">
        <f t="shared" si="1"/>
        <v>2002</v>
      </c>
      <c r="C25" s="101">
        <v>0.11210000000000001</v>
      </c>
      <c r="D25" s="101">
        <v>7.8067307692307686E-2</v>
      </c>
      <c r="E25" s="107">
        <f t="shared" si="0"/>
        <v>3.4032692307692319E-2</v>
      </c>
      <c r="G25" s="120"/>
      <c r="H25" s="120"/>
      <c r="I25" s="120"/>
      <c r="J25" s="120"/>
    </row>
    <row r="26" spans="2:10">
      <c r="B26" s="105">
        <f t="shared" si="1"/>
        <v>2001</v>
      </c>
      <c r="C26" s="101">
        <v>0.11070000000000001</v>
      </c>
      <c r="D26" s="101">
        <v>7.9469230769230764E-2</v>
      </c>
      <c r="E26" s="107">
        <f t="shared" si="0"/>
        <v>3.1230769230769242E-2</v>
      </c>
      <c r="G26" s="120"/>
      <c r="H26" s="120"/>
      <c r="I26" s="120"/>
      <c r="J26" s="120"/>
    </row>
    <row r="27" spans="2:10">
      <c r="B27" s="105">
        <f t="shared" si="1"/>
        <v>2000</v>
      </c>
      <c r="C27" s="101">
        <v>0.1158</v>
      </c>
      <c r="D27" s="101">
        <v>8.3665384615384614E-2</v>
      </c>
      <c r="E27" s="107">
        <f t="shared" si="0"/>
        <v>3.2134615384615386E-2</v>
      </c>
      <c r="F27" s="102"/>
      <c r="G27" s="120"/>
      <c r="H27" s="120"/>
      <c r="I27" s="120"/>
      <c r="J27" s="120"/>
    </row>
    <row r="28" spans="2:10">
      <c r="B28" s="105">
        <f t="shared" si="1"/>
        <v>1999</v>
      </c>
      <c r="C28" s="101">
        <v>0.1072</v>
      </c>
      <c r="D28" s="101">
        <v>7.8669811320754721E-2</v>
      </c>
      <c r="E28" s="107">
        <f t="shared" si="0"/>
        <v>2.8530188679245283E-2</v>
      </c>
      <c r="F28" s="102"/>
      <c r="G28" s="120"/>
      <c r="H28" s="120"/>
      <c r="I28" s="120"/>
      <c r="J28" s="120"/>
    </row>
    <row r="29" spans="2:10">
      <c r="B29" s="105">
        <f t="shared" si="1"/>
        <v>1998</v>
      </c>
      <c r="C29" s="101">
        <v>0.1177</v>
      </c>
      <c r="D29" s="101">
        <v>7.2209615384615358E-2</v>
      </c>
      <c r="E29" s="107">
        <f t="shared" si="0"/>
        <v>4.5490384615384641E-2</v>
      </c>
      <c r="F29" s="102"/>
      <c r="G29" s="120"/>
      <c r="H29" s="120"/>
      <c r="I29" s="120"/>
      <c r="J29" s="120"/>
    </row>
    <row r="30" spans="2:10">
      <c r="B30" s="105">
        <f t="shared" si="1"/>
        <v>1997</v>
      </c>
      <c r="C30" s="101">
        <v>0.1133</v>
      </c>
      <c r="D30" s="101">
        <v>7.8709615384615392E-2</v>
      </c>
      <c r="E30" s="107">
        <f t="shared" si="0"/>
        <v>3.4590384615384606E-2</v>
      </c>
      <c r="F30" s="102"/>
      <c r="G30" s="120"/>
      <c r="H30" s="120"/>
      <c r="I30" s="120"/>
      <c r="J30" s="120"/>
    </row>
    <row r="31" spans="2:10">
      <c r="B31" s="105">
        <f t="shared" si="1"/>
        <v>1996</v>
      </c>
      <c r="C31" s="101">
        <v>0.114</v>
      </c>
      <c r="D31" s="101">
        <v>8.0542307692307705E-2</v>
      </c>
      <c r="E31" s="107">
        <f t="shared" si="0"/>
        <v>3.3457692307692299E-2</v>
      </c>
      <c r="F31" s="102"/>
      <c r="G31" s="120"/>
      <c r="H31" s="120"/>
      <c r="I31" s="120"/>
      <c r="J31" s="120"/>
    </row>
    <row r="32" spans="2:10">
      <c r="B32" s="105">
        <f t="shared" si="1"/>
        <v>1995</v>
      </c>
      <c r="C32" s="101">
        <v>0.1158</v>
      </c>
      <c r="D32" s="101">
        <v>8.1994230769230778E-2</v>
      </c>
      <c r="E32" s="107">
        <f t="shared" si="0"/>
        <v>3.3805769230769223E-2</v>
      </c>
      <c r="F32" s="102"/>
      <c r="G32" s="120"/>
      <c r="H32" s="120"/>
      <c r="I32" s="120"/>
      <c r="J32" s="120"/>
    </row>
    <row r="33" spans="1:10">
      <c r="B33" s="105">
        <f t="shared" si="1"/>
        <v>1994</v>
      </c>
      <c r="C33" s="101">
        <v>0.11210000000000001</v>
      </c>
      <c r="D33" s="101">
        <v>8.628846153846155E-2</v>
      </c>
      <c r="E33" s="107">
        <f t="shared" si="0"/>
        <v>2.5811538461538455E-2</v>
      </c>
      <c r="F33" s="102"/>
      <c r="G33" s="120"/>
      <c r="H33" s="120"/>
      <c r="I33" s="120"/>
      <c r="J33" s="120"/>
    </row>
    <row r="34" spans="1:10">
      <c r="B34" s="105">
        <f t="shared" si="1"/>
        <v>1993</v>
      </c>
      <c r="C34" s="101">
        <v>0.11459999999999999</v>
      </c>
      <c r="D34" s="101">
        <v>7.9381132075471691E-2</v>
      </c>
      <c r="E34" s="107">
        <f t="shared" si="0"/>
        <v>3.5218867924528302E-2</v>
      </c>
      <c r="F34" s="102"/>
      <c r="G34" s="120"/>
      <c r="H34" s="120"/>
      <c r="I34" s="120"/>
      <c r="J34" s="120"/>
    </row>
    <row r="35" spans="1:10">
      <c r="B35" s="105">
        <f t="shared" si="1"/>
        <v>1992</v>
      </c>
      <c r="C35" s="101">
        <v>0.12089999999999999</v>
      </c>
      <c r="D35" s="101">
        <v>8.9778846153846154E-2</v>
      </c>
      <c r="E35" s="107">
        <f t="shared" si="0"/>
        <v>3.112115384615384E-2</v>
      </c>
      <c r="F35" s="102"/>
      <c r="G35" s="120"/>
      <c r="H35" s="120"/>
      <c r="I35" s="120"/>
      <c r="J35" s="120"/>
    </row>
    <row r="36" spans="1:10">
      <c r="B36" s="105">
        <f t="shared" si="1"/>
        <v>1991</v>
      </c>
      <c r="C36" s="101">
        <v>0.12540000000000001</v>
      </c>
      <c r="D36" s="101">
        <v>9.81019230769231E-2</v>
      </c>
      <c r="E36" s="107">
        <f t="shared" si="0"/>
        <v>2.7298076923076911E-2</v>
      </c>
      <c r="F36" s="102"/>
      <c r="G36" s="120"/>
      <c r="H36" s="120"/>
      <c r="I36" s="120"/>
      <c r="J36" s="120"/>
    </row>
    <row r="37" spans="1:10">
      <c r="B37" s="105">
        <f t="shared" si="1"/>
        <v>1990</v>
      </c>
      <c r="C37" s="101">
        <v>0.127</v>
      </c>
      <c r="D37" s="101">
        <v>0.1035423076923077</v>
      </c>
      <c r="E37" s="107">
        <f t="shared" si="0"/>
        <v>2.3457692307692304E-2</v>
      </c>
      <c r="F37" s="102"/>
      <c r="G37" s="120"/>
      <c r="H37" s="120"/>
      <c r="I37" s="120"/>
      <c r="J37" s="120"/>
    </row>
    <row r="38" spans="1:10">
      <c r="B38" s="105">
        <f t="shared" si="1"/>
        <v>1989</v>
      </c>
      <c r="C38" s="101">
        <v>0.12970000000000001</v>
      </c>
      <c r="D38" s="101">
        <v>0.1017826923076923</v>
      </c>
      <c r="E38" s="107">
        <f t="shared" si="0"/>
        <v>2.7917307692307713E-2</v>
      </c>
      <c r="F38" s="102"/>
      <c r="G38" s="120"/>
      <c r="H38" s="120"/>
      <c r="I38" s="120"/>
      <c r="J38" s="120"/>
    </row>
    <row r="39" spans="1:10">
      <c r="B39" s="105">
        <f t="shared" si="1"/>
        <v>1988</v>
      </c>
      <c r="C39" s="101">
        <v>0.128</v>
      </c>
      <c r="D39" s="101">
        <v>0.10837924528301883</v>
      </c>
      <c r="E39" s="107">
        <f t="shared" si="0"/>
        <v>1.9620754716981173E-2</v>
      </c>
      <c r="F39" s="102"/>
      <c r="G39" s="120"/>
      <c r="H39" s="120"/>
      <c r="I39" s="120"/>
      <c r="J39" s="120"/>
    </row>
    <row r="40" spans="1:10">
      <c r="B40" s="105">
        <f t="shared" si="1"/>
        <v>1987</v>
      </c>
      <c r="C40" s="101">
        <v>0.1298</v>
      </c>
      <c r="D40" s="101">
        <v>0.10566730769230767</v>
      </c>
      <c r="E40" s="107">
        <f t="shared" si="0"/>
        <v>2.4132692307692327E-2</v>
      </c>
      <c r="F40" s="102"/>
      <c r="G40" s="120"/>
      <c r="H40" s="120"/>
      <c r="I40" s="120"/>
      <c r="J40" s="120"/>
    </row>
    <row r="41" spans="1:10">
      <c r="B41" s="105">
        <f t="shared" si="1"/>
        <v>1986</v>
      </c>
      <c r="C41" s="101">
        <v>0.1399</v>
      </c>
      <c r="D41" s="101">
        <v>0.10400769230769231</v>
      </c>
      <c r="E41" s="107">
        <f t="shared" si="0"/>
        <v>3.5892307692307682E-2</v>
      </c>
      <c r="F41" s="102"/>
      <c r="G41" s="120"/>
      <c r="H41" s="120"/>
      <c r="I41" s="120"/>
      <c r="J41" s="120"/>
    </row>
    <row r="42" spans="1:10">
      <c r="B42" s="105">
        <f t="shared" si="1"/>
        <v>1985</v>
      </c>
      <c r="C42" s="101">
        <v>0.15179999999999999</v>
      </c>
      <c r="D42" s="101">
        <v>0.12724423076923075</v>
      </c>
      <c r="E42" s="107">
        <f t="shared" si="0"/>
        <v>2.4555769230769242E-2</v>
      </c>
      <c r="F42" s="102"/>
      <c r="G42" s="120"/>
      <c r="H42" s="120"/>
      <c r="I42" s="120"/>
      <c r="J42" s="120"/>
    </row>
    <row r="43" spans="1:10">
      <c r="B43" s="105">
        <f t="shared" si="1"/>
        <v>1984</v>
      </c>
      <c r="C43" s="101">
        <v>0.15340000000000001</v>
      </c>
      <c r="D43" s="101">
        <v>0.14201153846153847</v>
      </c>
      <c r="E43" s="107">
        <f t="shared" si="0"/>
        <v>1.1388461538461542E-2</v>
      </c>
      <c r="F43" s="102"/>
      <c r="G43" s="120"/>
      <c r="H43" s="120"/>
      <c r="I43" s="120"/>
      <c r="J43" s="120"/>
    </row>
    <row r="44" spans="1:10">
      <c r="B44" s="105">
        <f t="shared" si="1"/>
        <v>1983</v>
      </c>
      <c r="C44" s="101">
        <v>0.1537</v>
      </c>
      <c r="D44" s="101">
        <v>0.13554423076923075</v>
      </c>
      <c r="E44" s="107">
        <f t="shared" si="0"/>
        <v>1.8155769230769253E-2</v>
      </c>
      <c r="F44" s="102"/>
      <c r="G44" s="93"/>
      <c r="H44" s="93"/>
      <c r="I44" s="93"/>
    </row>
    <row r="45" spans="1:10" ht="13.9" customHeight="1">
      <c r="B45" s="105">
        <f t="shared" si="1"/>
        <v>1982</v>
      </c>
      <c r="C45" s="101">
        <v>0.15790000000000001</v>
      </c>
      <c r="D45" s="101">
        <v>0.16110943396226418</v>
      </c>
      <c r="E45" s="107">
        <f t="shared" si="0"/>
        <v>-3.2094339622641688E-3</v>
      </c>
      <c r="F45" s="102"/>
      <c r="G45" s="93"/>
      <c r="H45" s="93"/>
      <c r="I45" s="93"/>
    </row>
    <row r="46" spans="1:10">
      <c r="B46" s="105">
        <f t="shared" si="1"/>
        <v>1981</v>
      </c>
      <c r="C46" s="101">
        <v>0.1522</v>
      </c>
      <c r="D46" s="101">
        <v>0.16025384615384614</v>
      </c>
      <c r="E46" s="107">
        <f t="shared" si="0"/>
        <v>-8.0538461538461337E-3</v>
      </c>
      <c r="F46" s="102"/>
      <c r="G46" s="93"/>
      <c r="H46" s="93"/>
      <c r="I46" s="93"/>
    </row>
    <row r="47" spans="1:10">
      <c r="B47" s="105">
        <f t="shared" si="1"/>
        <v>1980</v>
      </c>
      <c r="C47" s="111">
        <v>0.14230000000000001</v>
      </c>
      <c r="D47" s="111">
        <v>0.13644615384615388</v>
      </c>
      <c r="E47" s="110">
        <f t="shared" si="0"/>
        <v>5.8538461538461262E-3</v>
      </c>
      <c r="F47" s="102"/>
      <c r="G47" s="93"/>
      <c r="H47" s="93"/>
      <c r="I47" s="93"/>
    </row>
    <row r="48" spans="1:10">
      <c r="A48" s="102"/>
      <c r="B48" s="238" t="s">
        <v>57</v>
      </c>
      <c r="C48" s="234">
        <f>AVERAGE(C9:C47)</f>
        <v>0.11745897435897433</v>
      </c>
      <c r="D48" s="234">
        <f>AVERAGE(D9:D47)</f>
        <v>8.4554539280264976E-2</v>
      </c>
      <c r="E48" s="234">
        <f>AVERAGE(E9:E47)</f>
        <v>3.2904435078709382E-2</v>
      </c>
      <c r="F48" s="102"/>
      <c r="G48" s="93"/>
      <c r="H48" s="93"/>
      <c r="I48" s="93"/>
    </row>
    <row r="49" spans="1:9">
      <c r="A49" s="321"/>
      <c r="B49" s="100"/>
      <c r="C49" s="101"/>
      <c r="D49" s="101"/>
      <c r="E49" s="213"/>
      <c r="F49" s="102"/>
      <c r="G49" s="93"/>
      <c r="H49" s="93"/>
      <c r="I49" s="93"/>
    </row>
    <row r="50" spans="1:9">
      <c r="A50" s="466" t="s">
        <v>193</v>
      </c>
      <c r="D50" s="101"/>
      <c r="E50" s="101"/>
      <c r="F50" s="102"/>
      <c r="G50" s="93"/>
      <c r="H50" s="93"/>
      <c r="I50" s="93"/>
    </row>
    <row r="51" spans="1:9">
      <c r="A51" s="467" t="s">
        <v>203</v>
      </c>
      <c r="D51" s="101"/>
      <c r="E51" s="101"/>
      <c r="F51" s="102"/>
      <c r="G51" s="93"/>
      <c r="H51" s="93"/>
      <c r="I51" s="93"/>
    </row>
    <row r="52" spans="1:9">
      <c r="A52" s="322"/>
      <c r="D52" s="101"/>
      <c r="E52" s="101"/>
      <c r="F52" s="102"/>
      <c r="G52" s="93"/>
      <c r="H52" s="93"/>
      <c r="I52" s="93"/>
    </row>
    <row r="53" spans="1:9">
      <c r="A53" s="397"/>
      <c r="D53" s="101"/>
      <c r="E53" s="101"/>
      <c r="F53" s="102"/>
      <c r="G53" s="93"/>
      <c r="H53" s="93"/>
      <c r="I53" s="93"/>
    </row>
    <row r="54" spans="1:9">
      <c r="A54" s="132"/>
      <c r="D54" s="101"/>
      <c r="E54" s="101"/>
      <c r="F54" s="102"/>
      <c r="G54" s="93"/>
      <c r="H54" s="93"/>
      <c r="I54" s="93"/>
    </row>
    <row r="55" spans="1:9" ht="15.75">
      <c r="A55" s="529"/>
      <c r="B55" s="529"/>
      <c r="C55" s="529"/>
      <c r="D55" s="101"/>
      <c r="E55" s="101"/>
      <c r="F55" s="102"/>
      <c r="G55" s="93"/>
      <c r="H55" s="93"/>
      <c r="I55" s="93"/>
    </row>
    <row r="56" spans="1:9">
      <c r="A56" s="190"/>
      <c r="D56" s="101"/>
      <c r="E56" s="101"/>
      <c r="F56" s="102"/>
      <c r="G56" s="93"/>
      <c r="H56" s="93"/>
      <c r="I56" s="93"/>
    </row>
    <row r="57" spans="1:9">
      <c r="A57" s="190"/>
      <c r="D57" s="101"/>
      <c r="E57" s="101"/>
      <c r="F57" s="102"/>
      <c r="G57" s="93"/>
      <c r="H57" s="93"/>
      <c r="I57" s="93"/>
    </row>
    <row r="58" spans="1:9">
      <c r="A58" s="190"/>
      <c r="D58" s="101"/>
      <c r="E58" s="101"/>
      <c r="F58" s="102"/>
      <c r="G58" s="93"/>
      <c r="H58" s="93"/>
      <c r="I58" s="93"/>
    </row>
    <row r="59" spans="1:9">
      <c r="A59" s="190"/>
      <c r="D59" s="101"/>
      <c r="E59" s="101"/>
      <c r="F59" s="102"/>
      <c r="G59" s="93"/>
      <c r="H59" s="93"/>
      <c r="I59" s="93"/>
    </row>
    <row r="60" spans="1:9">
      <c r="A60" s="190"/>
      <c r="D60" s="101"/>
      <c r="E60" s="101"/>
      <c r="F60" s="102"/>
      <c r="G60" s="93"/>
      <c r="H60" s="93"/>
      <c r="I60" s="93"/>
    </row>
    <row r="61" spans="1:9">
      <c r="A61" s="190"/>
      <c r="D61" s="101"/>
      <c r="E61" s="101"/>
      <c r="F61" s="102"/>
      <c r="G61" s="93"/>
      <c r="H61" s="93"/>
      <c r="I61" s="93"/>
    </row>
    <row r="62" spans="1:9">
      <c r="A62" s="190"/>
      <c r="D62" s="101"/>
      <c r="E62" s="101"/>
      <c r="F62" s="102"/>
      <c r="G62" s="93"/>
      <c r="H62" s="93"/>
      <c r="I62" s="93"/>
    </row>
    <row r="63" spans="1:9">
      <c r="A63" s="190"/>
      <c r="D63" s="101"/>
      <c r="E63" s="101"/>
      <c r="F63" s="102"/>
      <c r="G63" s="93"/>
      <c r="H63" s="93"/>
      <c r="I63" s="93"/>
    </row>
    <row r="64" spans="1:9">
      <c r="A64" s="190"/>
      <c r="D64" s="101"/>
      <c r="E64" s="101"/>
      <c r="F64" s="102"/>
      <c r="G64" s="93"/>
      <c r="H64" s="93"/>
      <c r="I64" s="93"/>
    </row>
    <row r="65" spans="1:9">
      <c r="A65" s="190"/>
      <c r="D65" s="101"/>
      <c r="E65" s="101"/>
      <c r="F65" s="102"/>
      <c r="G65" s="93"/>
      <c r="H65" s="93"/>
      <c r="I65" s="93"/>
    </row>
    <row r="66" spans="1:9">
      <c r="A66" s="190"/>
      <c r="D66" s="101"/>
      <c r="E66" s="101"/>
      <c r="F66" s="102"/>
      <c r="G66" s="93"/>
      <c r="H66" s="93"/>
      <c r="I66" s="93"/>
    </row>
    <row r="67" spans="1:9">
      <c r="A67" s="190"/>
      <c r="C67" s="103"/>
      <c r="D67" s="101"/>
      <c r="E67" s="101"/>
      <c r="F67" s="102"/>
      <c r="G67" s="93"/>
      <c r="H67" s="93"/>
      <c r="I67" s="93"/>
    </row>
    <row r="68" spans="1:9">
      <c r="A68" s="190"/>
      <c r="D68" s="101"/>
      <c r="E68" s="101"/>
      <c r="F68" s="102"/>
      <c r="G68" s="93"/>
      <c r="H68" s="93"/>
      <c r="I68" s="93"/>
    </row>
    <row r="69" spans="1:9">
      <c r="A69" s="190"/>
      <c r="D69" s="101"/>
      <c r="E69" s="101"/>
      <c r="F69" s="102"/>
      <c r="G69" s="93"/>
      <c r="H69" s="93"/>
      <c r="I69" s="93"/>
    </row>
    <row r="70" spans="1:9">
      <c r="A70" s="190"/>
      <c r="D70" s="101"/>
      <c r="E70" s="101"/>
      <c r="F70" s="102"/>
      <c r="G70" s="93"/>
      <c r="H70" s="93"/>
      <c r="I70" s="93"/>
    </row>
    <row r="71" spans="1:9" ht="13.9" customHeight="1">
      <c r="B71" s="100"/>
      <c r="D71" s="101"/>
      <c r="E71" s="101"/>
      <c r="F71" s="102"/>
      <c r="G71" s="93"/>
      <c r="H71" s="93"/>
      <c r="I71" s="93"/>
    </row>
    <row r="72" spans="1:9" ht="31.15" customHeight="1">
      <c r="A72" s="527"/>
      <c r="B72" s="527"/>
      <c r="C72" s="403"/>
      <c r="E72" s="189"/>
      <c r="F72" s="102"/>
    </row>
    <row r="73" spans="1:9" ht="20.25">
      <c r="A73" s="526"/>
      <c r="B73" s="526"/>
      <c r="C73" s="402"/>
      <c r="E73" s="530"/>
      <c r="F73" s="530"/>
    </row>
    <row r="74" spans="1:9">
      <c r="A74" s="226"/>
      <c r="B74" s="228"/>
      <c r="C74" s="230"/>
      <c r="D74" s="190"/>
      <c r="E74" s="104"/>
    </row>
    <row r="75" spans="1:9">
      <c r="A75" s="226"/>
      <c r="B75" s="228"/>
      <c r="C75" s="230"/>
      <c r="D75" s="190"/>
      <c r="E75" s="104"/>
    </row>
    <row r="76" spans="1:9">
      <c r="A76" s="226"/>
      <c r="B76" s="228"/>
      <c r="C76" s="230"/>
      <c r="D76" s="190"/>
    </row>
    <row r="77" spans="1:9">
      <c r="A77" s="226"/>
      <c r="B77" s="228"/>
      <c r="C77" s="230"/>
      <c r="D77" s="190"/>
    </row>
    <row r="78" spans="1:9">
      <c r="A78" s="226"/>
      <c r="B78" s="228"/>
      <c r="C78" s="230"/>
      <c r="D78" s="190"/>
    </row>
    <row r="79" spans="1:9">
      <c r="A79" s="226"/>
      <c r="B79" s="228"/>
      <c r="C79" s="230"/>
      <c r="D79" s="190"/>
    </row>
    <row r="80" spans="1:9">
      <c r="A80" s="226"/>
      <c r="B80" s="228"/>
      <c r="C80" s="230"/>
      <c r="D80" s="190"/>
    </row>
    <row r="81" spans="1:9">
      <c r="A81" s="226"/>
      <c r="B81" s="228"/>
      <c r="C81" s="230"/>
      <c r="D81" s="190"/>
    </row>
    <row r="82" spans="1:9">
      <c r="A82" s="226"/>
      <c r="B82" s="228"/>
      <c r="C82" s="230"/>
      <c r="D82" s="190"/>
    </row>
    <row r="83" spans="1:9" ht="14.45" customHeight="1">
      <c r="A83" s="226"/>
      <c r="B83" s="228"/>
      <c r="C83" s="230"/>
      <c r="D83" s="190"/>
    </row>
    <row r="84" spans="1:9" ht="15.6" customHeight="1">
      <c r="A84" s="226"/>
      <c r="B84" s="228"/>
      <c r="C84" s="230"/>
      <c r="D84" s="190"/>
    </row>
    <row r="85" spans="1:9" ht="13.9" customHeight="1">
      <c r="A85" s="226"/>
      <c r="B85" s="228"/>
      <c r="C85" s="230"/>
      <c r="D85" s="190"/>
    </row>
    <row r="86" spans="1:9" ht="15" customHeight="1">
      <c r="A86" s="226"/>
      <c r="B86" s="228"/>
      <c r="C86" s="230"/>
      <c r="D86" s="190"/>
      <c r="G86" s="93"/>
      <c r="H86" s="93"/>
      <c r="I86" s="93"/>
    </row>
    <row r="87" spans="1:9" ht="16.899999999999999" customHeight="1">
      <c r="A87" s="226"/>
      <c r="B87" s="228"/>
      <c r="C87" s="230"/>
      <c r="D87" s="190"/>
      <c r="G87" s="93"/>
      <c r="H87" s="93"/>
      <c r="I87" s="93"/>
    </row>
    <row r="88" spans="1:9" ht="15.6" customHeight="1">
      <c r="A88" s="226"/>
      <c r="B88" s="228"/>
      <c r="C88" s="230"/>
      <c r="D88" s="190"/>
      <c r="G88" s="93"/>
      <c r="H88" s="93"/>
      <c r="I88" s="93"/>
    </row>
    <row r="89" spans="1:9" ht="15" customHeight="1">
      <c r="A89" s="226"/>
      <c r="B89" s="228"/>
      <c r="C89" s="230"/>
      <c r="D89" s="190"/>
      <c r="G89" s="93"/>
      <c r="H89" s="93"/>
      <c r="I89" s="93"/>
    </row>
    <row r="90" spans="1:9" ht="16.899999999999999" customHeight="1">
      <c r="A90" s="226"/>
      <c r="B90" s="228"/>
      <c r="C90" s="230"/>
      <c r="D90" s="190"/>
      <c r="G90" s="93"/>
      <c r="H90" s="93"/>
      <c r="I90" s="93"/>
    </row>
    <row r="91" spans="1:9">
      <c r="A91" s="226"/>
      <c r="B91" s="228"/>
      <c r="C91" s="230"/>
      <c r="D91" s="190"/>
      <c r="G91" s="93"/>
      <c r="H91" s="93"/>
      <c r="I91" s="93"/>
    </row>
    <row r="92" spans="1:9">
      <c r="A92" s="226"/>
      <c r="B92" s="228"/>
      <c r="C92" s="230"/>
      <c r="D92" s="190"/>
      <c r="G92" s="93"/>
      <c r="H92" s="93"/>
      <c r="I92" s="93"/>
    </row>
    <row r="93" spans="1:9">
      <c r="A93" s="226"/>
      <c r="B93" s="228"/>
      <c r="C93" s="230"/>
      <c r="D93" s="190"/>
      <c r="G93" s="93"/>
      <c r="H93" s="93"/>
      <c r="I93" s="93"/>
    </row>
    <row r="94" spans="1:9">
      <c r="A94" s="226"/>
      <c r="B94" s="228"/>
      <c r="C94" s="230"/>
      <c r="D94" s="190"/>
      <c r="G94" s="93"/>
      <c r="H94" s="93"/>
      <c r="I94" s="93"/>
    </row>
    <row r="95" spans="1:9">
      <c r="A95" s="226"/>
      <c r="B95" s="228"/>
      <c r="C95" s="230"/>
      <c r="D95" s="190"/>
      <c r="G95" s="93"/>
      <c r="H95" s="93"/>
      <c r="I95" s="93"/>
    </row>
    <row r="96" spans="1:9">
      <c r="A96" s="226"/>
      <c r="B96" s="228"/>
      <c r="C96" s="230"/>
      <c r="D96" s="190"/>
      <c r="G96" s="93"/>
      <c r="H96" s="93"/>
      <c r="I96" s="93"/>
    </row>
    <row r="97" spans="1:9">
      <c r="A97" s="226"/>
      <c r="B97" s="228"/>
      <c r="C97" s="230"/>
      <c r="D97" s="190"/>
      <c r="G97" s="93"/>
      <c r="H97" s="93"/>
      <c r="I97" s="93"/>
    </row>
    <row r="98" spans="1:9">
      <c r="A98" s="226"/>
      <c r="B98" s="228"/>
      <c r="C98" s="230"/>
      <c r="D98" s="190"/>
      <c r="G98" s="93"/>
      <c r="H98" s="93"/>
      <c r="I98" s="93"/>
    </row>
    <row r="99" spans="1:9">
      <c r="A99" s="226"/>
      <c r="B99" s="228"/>
      <c r="C99" s="230"/>
      <c r="D99" s="190"/>
      <c r="G99" s="93"/>
      <c r="H99" s="93"/>
      <c r="I99" s="93"/>
    </row>
    <row r="100" spans="1:9">
      <c r="A100" s="226"/>
      <c r="B100" s="228"/>
      <c r="C100" s="230"/>
      <c r="D100" s="190"/>
      <c r="G100" s="93"/>
      <c r="H100" s="93"/>
      <c r="I100" s="93"/>
    </row>
    <row r="101" spans="1:9">
      <c r="A101" s="226"/>
      <c r="B101" s="228"/>
      <c r="C101" s="230"/>
      <c r="D101" s="190"/>
      <c r="G101" s="93"/>
      <c r="H101" s="93"/>
      <c r="I101" s="93"/>
    </row>
    <row r="102" spans="1:9">
      <c r="A102" s="226"/>
      <c r="B102" s="228"/>
      <c r="C102" s="230"/>
      <c r="D102" s="190"/>
      <c r="G102" s="93"/>
      <c r="H102" s="93"/>
      <c r="I102" s="93"/>
    </row>
    <row r="103" spans="1:9">
      <c r="A103" s="226"/>
      <c r="B103" s="228"/>
      <c r="C103" s="230"/>
      <c r="D103" s="190"/>
      <c r="G103" s="93"/>
      <c r="H103" s="93"/>
      <c r="I103" s="93"/>
    </row>
    <row r="104" spans="1:9">
      <c r="A104" s="226"/>
      <c r="B104" s="228"/>
      <c r="C104" s="230"/>
      <c r="D104" s="190"/>
      <c r="G104" s="93"/>
      <c r="H104" s="93"/>
      <c r="I104" s="93"/>
    </row>
    <row r="105" spans="1:9">
      <c r="A105" s="226"/>
      <c r="B105" s="228"/>
      <c r="C105" s="230"/>
      <c r="D105" s="190"/>
      <c r="G105" s="93"/>
      <c r="H105" s="93"/>
      <c r="I105" s="93"/>
    </row>
    <row r="106" spans="1:9">
      <c r="A106" s="226"/>
      <c r="B106" s="228"/>
      <c r="C106" s="230"/>
      <c r="D106" s="190"/>
      <c r="G106" s="93"/>
      <c r="H106" s="93"/>
      <c r="I106" s="93"/>
    </row>
    <row r="107" spans="1:9">
      <c r="A107" s="226"/>
      <c r="B107" s="228"/>
      <c r="C107" s="230"/>
      <c r="D107" s="190"/>
      <c r="G107" s="93"/>
      <c r="H107" s="93"/>
      <c r="I107" s="93"/>
    </row>
    <row r="108" spans="1:9">
      <c r="A108" s="226"/>
      <c r="B108" s="228"/>
      <c r="C108" s="230"/>
      <c r="D108" s="190"/>
      <c r="G108" s="93"/>
      <c r="H108" s="93"/>
      <c r="I108" s="93"/>
    </row>
    <row r="109" spans="1:9">
      <c r="A109" s="226"/>
      <c r="B109" s="228"/>
      <c r="C109" s="230"/>
      <c r="D109" s="190"/>
      <c r="G109" s="93"/>
      <c r="H109" s="93"/>
      <c r="I109" s="93"/>
    </row>
    <row r="110" spans="1:9">
      <c r="A110" s="226"/>
      <c r="B110" s="228"/>
      <c r="C110" s="230"/>
      <c r="D110" s="190"/>
      <c r="G110" s="93"/>
      <c r="H110" s="93"/>
      <c r="I110" s="93"/>
    </row>
    <row r="111" spans="1:9">
      <c r="A111" s="226"/>
      <c r="B111" s="228"/>
      <c r="C111" s="230"/>
      <c r="D111" s="190"/>
      <c r="G111" s="93"/>
      <c r="H111" s="93"/>
      <c r="I111" s="93"/>
    </row>
    <row r="112" spans="1:9">
      <c r="A112" s="226"/>
      <c r="B112" s="228"/>
      <c r="C112" s="230"/>
      <c r="D112" s="190"/>
      <c r="G112" s="93"/>
      <c r="H112" s="93"/>
      <c r="I112" s="93"/>
    </row>
    <row r="113" spans="1:9">
      <c r="A113" s="226"/>
      <c r="B113" s="228"/>
      <c r="C113" s="230"/>
      <c r="D113" s="190"/>
      <c r="G113" s="93"/>
      <c r="H113" s="93"/>
      <c r="I113" s="93"/>
    </row>
    <row r="114" spans="1:9">
      <c r="A114" s="226"/>
      <c r="B114" s="228"/>
      <c r="C114" s="230"/>
      <c r="D114" s="190"/>
      <c r="G114" s="93"/>
      <c r="H114" s="93"/>
      <c r="I114" s="93"/>
    </row>
    <row r="115" spans="1:9">
      <c r="A115" s="226"/>
      <c r="B115" s="228"/>
      <c r="C115" s="230"/>
      <c r="D115" s="190"/>
      <c r="G115" s="93"/>
      <c r="H115" s="93"/>
      <c r="I115" s="93"/>
    </row>
    <row r="116" spans="1:9">
      <c r="A116" s="226"/>
      <c r="B116" s="228"/>
      <c r="C116" s="230"/>
      <c r="D116" s="190"/>
      <c r="G116" s="93"/>
      <c r="H116" s="93"/>
      <c r="I116" s="93"/>
    </row>
    <row r="117" spans="1:9">
      <c r="A117" s="226"/>
      <c r="B117" s="228"/>
      <c r="C117" s="230"/>
      <c r="D117" s="190"/>
      <c r="G117" s="93"/>
      <c r="H117" s="93"/>
      <c r="I117" s="93"/>
    </row>
    <row r="118" spans="1:9">
      <c r="A118" s="226"/>
      <c r="B118" s="228"/>
      <c r="C118" s="230"/>
      <c r="D118" s="190"/>
      <c r="G118" s="93"/>
      <c r="H118" s="93"/>
      <c r="I118" s="93"/>
    </row>
    <row r="119" spans="1:9">
      <c r="A119" s="226"/>
      <c r="B119" s="228"/>
      <c r="C119" s="230"/>
      <c r="D119" s="190"/>
      <c r="G119" s="93"/>
      <c r="H119" s="93"/>
      <c r="I119" s="93"/>
    </row>
    <row r="120" spans="1:9">
      <c r="A120" s="226"/>
      <c r="B120" s="228"/>
      <c r="C120" s="230"/>
      <c r="D120" s="190"/>
      <c r="G120" s="93"/>
      <c r="H120" s="93"/>
      <c r="I120" s="93"/>
    </row>
    <row r="121" spans="1:9">
      <c r="A121" s="226"/>
      <c r="B121" s="228"/>
      <c r="C121" s="230"/>
      <c r="D121" s="190"/>
      <c r="G121" s="93"/>
      <c r="H121" s="93"/>
      <c r="I121" s="93"/>
    </row>
    <row r="122" spans="1:9">
      <c r="A122" s="226"/>
      <c r="B122" s="228"/>
      <c r="C122" s="230"/>
      <c r="D122" s="190"/>
      <c r="G122" s="93"/>
      <c r="H122" s="93"/>
      <c r="I122" s="93"/>
    </row>
    <row r="123" spans="1:9">
      <c r="A123" s="226"/>
      <c r="B123" s="228"/>
      <c r="C123" s="230"/>
      <c r="D123" s="190"/>
      <c r="G123" s="93"/>
      <c r="H123" s="93"/>
      <c r="I123" s="93"/>
    </row>
    <row r="124" spans="1:9">
      <c r="A124" s="226"/>
      <c r="B124" s="228"/>
      <c r="C124" s="230"/>
      <c r="D124" s="190"/>
      <c r="G124" s="93"/>
      <c r="H124" s="93"/>
      <c r="I124" s="93"/>
    </row>
    <row r="125" spans="1:9">
      <c r="A125" s="226"/>
      <c r="B125" s="228"/>
      <c r="C125" s="230"/>
      <c r="D125" s="190"/>
      <c r="G125" s="93"/>
      <c r="H125" s="93"/>
      <c r="I125" s="93"/>
    </row>
    <row r="126" spans="1:9">
      <c r="A126" s="226"/>
      <c r="B126" s="228"/>
      <c r="C126" s="230"/>
      <c r="D126" s="190"/>
      <c r="G126" s="93"/>
      <c r="H126" s="93"/>
      <c r="I126" s="93"/>
    </row>
    <row r="127" spans="1:9">
      <c r="A127" s="226"/>
      <c r="B127" s="228"/>
      <c r="C127" s="230"/>
      <c r="D127" s="190"/>
      <c r="G127" s="93"/>
      <c r="H127" s="93"/>
      <c r="I127" s="93"/>
    </row>
    <row r="128" spans="1:9">
      <c r="A128" s="226"/>
      <c r="B128" s="228"/>
      <c r="C128" s="230"/>
      <c r="D128" s="190"/>
      <c r="G128" s="93"/>
      <c r="H128" s="93"/>
      <c r="I128" s="93"/>
    </row>
    <row r="129" spans="1:9">
      <c r="A129" s="226"/>
      <c r="B129" s="228"/>
      <c r="C129" s="230"/>
      <c r="D129" s="190"/>
      <c r="G129" s="93"/>
      <c r="H129" s="93"/>
      <c r="I129" s="93"/>
    </row>
    <row r="130" spans="1:9">
      <c r="A130" s="226"/>
      <c r="B130" s="228"/>
      <c r="C130" s="230"/>
      <c r="D130" s="190"/>
      <c r="G130" s="93"/>
      <c r="H130" s="93"/>
      <c r="I130" s="93"/>
    </row>
    <row r="131" spans="1:9">
      <c r="A131" s="226"/>
      <c r="B131" s="228"/>
      <c r="C131" s="230"/>
      <c r="D131" s="190"/>
      <c r="G131" s="93"/>
      <c r="H131" s="93"/>
      <c r="I131" s="93"/>
    </row>
    <row r="132" spans="1:9">
      <c r="A132" s="226"/>
      <c r="B132" s="228"/>
      <c r="C132" s="230"/>
      <c r="D132" s="190"/>
      <c r="G132" s="93"/>
      <c r="H132" s="93"/>
      <c r="I132" s="93"/>
    </row>
    <row r="133" spans="1:9">
      <c r="A133" s="226"/>
      <c r="B133" s="228"/>
      <c r="C133" s="230"/>
      <c r="D133" s="190"/>
      <c r="G133" s="93"/>
      <c r="H133" s="93"/>
      <c r="I133" s="93"/>
    </row>
    <row r="134" spans="1:9">
      <c r="A134" s="226"/>
      <c r="B134" s="228"/>
      <c r="C134" s="230"/>
      <c r="D134" s="190"/>
      <c r="G134" s="93"/>
      <c r="H134" s="93"/>
      <c r="I134" s="93"/>
    </row>
    <row r="135" spans="1:9">
      <c r="A135" s="226"/>
      <c r="B135" s="228"/>
      <c r="C135" s="230"/>
      <c r="D135" s="190"/>
      <c r="G135" s="93"/>
      <c r="H135" s="93"/>
      <c r="I135" s="93"/>
    </row>
    <row r="136" spans="1:9">
      <c r="A136" s="226"/>
      <c r="B136" s="228"/>
      <c r="C136" s="230"/>
      <c r="D136" s="190"/>
      <c r="G136" s="93"/>
      <c r="H136" s="93"/>
      <c r="I136" s="93"/>
    </row>
    <row r="137" spans="1:9">
      <c r="A137" s="226"/>
      <c r="B137" s="228"/>
      <c r="C137" s="230"/>
      <c r="D137" s="190"/>
      <c r="G137" s="93"/>
      <c r="H137" s="93"/>
      <c r="I137" s="93"/>
    </row>
    <row r="138" spans="1:9">
      <c r="A138" s="226"/>
      <c r="B138" s="228"/>
      <c r="C138" s="230"/>
      <c r="D138" s="190"/>
      <c r="G138" s="93"/>
      <c r="H138" s="93"/>
      <c r="I138" s="93"/>
    </row>
    <row r="139" spans="1:9">
      <c r="A139" s="226"/>
      <c r="B139" s="228"/>
      <c r="C139" s="214"/>
      <c r="D139" s="190"/>
      <c r="G139" s="93"/>
      <c r="H139" s="93"/>
      <c r="I139" s="93"/>
    </row>
    <row r="140" spans="1:9">
      <c r="A140" s="226"/>
      <c r="B140" s="228"/>
      <c r="D140" s="190"/>
      <c r="F140" s="93"/>
      <c r="G140" s="93"/>
      <c r="H140" s="93"/>
      <c r="I140" s="93"/>
    </row>
    <row r="141" spans="1:9">
      <c r="A141" s="226"/>
      <c r="B141" s="228"/>
      <c r="D141" s="190"/>
      <c r="F141" s="93"/>
      <c r="G141" s="93"/>
      <c r="H141" s="93"/>
      <c r="I141" s="93"/>
    </row>
    <row r="142" spans="1:9">
      <c r="A142" s="226"/>
      <c r="B142" s="228"/>
      <c r="F142" s="93"/>
      <c r="G142" s="93"/>
      <c r="H142" s="93"/>
      <c r="I142" s="93"/>
    </row>
    <row r="143" spans="1:9">
      <c r="A143" s="226"/>
      <c r="B143" s="228"/>
      <c r="E143" s="95"/>
      <c r="F143" s="93"/>
      <c r="G143" s="93"/>
      <c r="H143" s="93"/>
      <c r="I143" s="93"/>
    </row>
    <row r="144" spans="1:9">
      <c r="A144" s="226"/>
      <c r="B144" s="228"/>
      <c r="E144" s="95"/>
      <c r="F144" s="93"/>
      <c r="G144" s="93"/>
      <c r="H144" s="93"/>
      <c r="I144" s="93"/>
    </row>
    <row r="145" spans="1:9">
      <c r="A145" s="226"/>
      <c r="B145" s="228"/>
      <c r="E145" s="95"/>
      <c r="F145" s="93"/>
      <c r="G145" s="93"/>
      <c r="H145" s="93"/>
      <c r="I145" s="93"/>
    </row>
    <row r="146" spans="1:9">
      <c r="A146" s="226"/>
      <c r="B146" s="228"/>
      <c r="E146" s="95"/>
      <c r="F146" s="93"/>
      <c r="G146" s="93"/>
      <c r="H146" s="93"/>
      <c r="I146" s="93"/>
    </row>
    <row r="147" spans="1:9">
      <c r="A147" s="226"/>
      <c r="B147" s="228"/>
      <c r="E147" s="95"/>
      <c r="F147" s="93"/>
      <c r="G147" s="93"/>
      <c r="H147" s="93"/>
      <c r="I147" s="93"/>
    </row>
    <row r="148" spans="1:9">
      <c r="A148" s="226"/>
      <c r="B148" s="228"/>
      <c r="E148" s="95"/>
      <c r="F148" s="93"/>
      <c r="G148" s="93"/>
      <c r="H148" s="93"/>
      <c r="I148" s="93"/>
    </row>
    <row r="149" spans="1:9">
      <c r="A149" s="226"/>
      <c r="B149" s="228"/>
      <c r="E149" s="95"/>
      <c r="F149" s="93"/>
      <c r="G149" s="93"/>
      <c r="H149" s="93"/>
      <c r="I149" s="93"/>
    </row>
    <row r="150" spans="1:9">
      <c r="A150" s="226"/>
      <c r="B150" s="228"/>
      <c r="E150" s="95"/>
      <c r="F150" s="93"/>
      <c r="G150" s="93"/>
      <c r="H150" s="93"/>
      <c r="I150" s="93"/>
    </row>
    <row r="151" spans="1:9">
      <c r="A151" s="226"/>
      <c r="B151" s="228"/>
      <c r="E151" s="95"/>
      <c r="F151" s="93"/>
      <c r="G151" s="93"/>
      <c r="H151" s="93"/>
      <c r="I151" s="93"/>
    </row>
    <row r="152" spans="1:9">
      <c r="A152" s="226"/>
      <c r="B152" s="228"/>
      <c r="E152" s="95"/>
      <c r="F152" s="93"/>
      <c r="G152" s="93"/>
      <c r="H152" s="93"/>
      <c r="I152" s="93"/>
    </row>
    <row r="153" spans="1:9">
      <c r="A153" s="226"/>
      <c r="B153" s="228"/>
      <c r="E153" s="95"/>
      <c r="F153" s="93"/>
      <c r="G153" s="93"/>
      <c r="H153" s="93"/>
      <c r="I153" s="93"/>
    </row>
    <row r="154" spans="1:9">
      <c r="A154" s="226"/>
      <c r="B154" s="228"/>
      <c r="E154" s="95"/>
      <c r="F154" s="93"/>
      <c r="G154" s="93"/>
      <c r="H154" s="93"/>
      <c r="I154" s="93"/>
    </row>
    <row r="155" spans="1:9">
      <c r="A155" s="226"/>
      <c r="B155" s="228"/>
      <c r="E155" s="95"/>
      <c r="F155" s="93"/>
      <c r="G155" s="93"/>
      <c r="H155" s="93"/>
      <c r="I155" s="93"/>
    </row>
    <row r="156" spans="1:9">
      <c r="A156" s="226"/>
      <c r="B156" s="228"/>
      <c r="E156" s="95"/>
      <c r="F156" s="93"/>
      <c r="G156" s="93"/>
      <c r="H156" s="93"/>
      <c r="I156" s="93"/>
    </row>
    <row r="157" spans="1:9">
      <c r="A157" s="226"/>
      <c r="B157" s="228"/>
      <c r="C157" s="96"/>
      <c r="E157" s="95"/>
      <c r="F157" s="93"/>
      <c r="G157" s="93"/>
      <c r="H157" s="93"/>
      <c r="I157" s="93"/>
    </row>
    <row r="158" spans="1:9">
      <c r="A158" s="226"/>
      <c r="B158" s="228"/>
      <c r="C158" s="96"/>
      <c r="E158" s="95"/>
      <c r="F158" s="93"/>
      <c r="G158" s="93"/>
      <c r="H158" s="93"/>
      <c r="I158" s="93"/>
    </row>
    <row r="159" spans="1:9">
      <c r="A159" s="226"/>
      <c r="B159" s="228"/>
      <c r="C159" s="96"/>
      <c r="E159" s="95"/>
      <c r="F159" s="93"/>
      <c r="G159" s="93"/>
      <c r="H159" s="93"/>
      <c r="I159" s="93"/>
    </row>
    <row r="160" spans="1:9">
      <c r="A160" s="226"/>
      <c r="B160" s="228"/>
      <c r="C160" s="96"/>
      <c r="E160" s="95"/>
      <c r="F160" s="93"/>
      <c r="G160" s="93"/>
      <c r="H160" s="93"/>
      <c r="I160" s="93"/>
    </row>
    <row r="161" spans="1:9">
      <c r="A161" s="226"/>
      <c r="B161" s="228"/>
      <c r="C161" s="96"/>
      <c r="E161" s="95"/>
      <c r="F161" s="93"/>
      <c r="G161" s="93"/>
      <c r="H161" s="93"/>
      <c r="I161" s="93"/>
    </row>
    <row r="162" spans="1:9">
      <c r="A162" s="226"/>
      <c r="B162" s="228"/>
      <c r="C162" s="96"/>
      <c r="E162" s="95"/>
      <c r="F162" s="93"/>
      <c r="G162" s="93"/>
      <c r="H162" s="93"/>
      <c r="I162" s="93"/>
    </row>
    <row r="163" spans="1:9">
      <c r="A163" s="226"/>
      <c r="B163" s="228"/>
      <c r="C163" s="96"/>
      <c r="E163" s="95"/>
      <c r="F163" s="93"/>
      <c r="G163" s="93"/>
      <c r="H163" s="93"/>
      <c r="I163" s="93"/>
    </row>
    <row r="164" spans="1:9">
      <c r="A164" s="226"/>
      <c r="B164" s="228"/>
      <c r="C164" s="96"/>
      <c r="E164" s="95"/>
      <c r="F164" s="93"/>
      <c r="G164" s="93"/>
      <c r="H164" s="93"/>
      <c r="I164" s="93"/>
    </row>
    <row r="165" spans="1:9">
      <c r="A165" s="226"/>
      <c r="B165" s="228"/>
      <c r="C165" s="95"/>
      <c r="E165" s="95"/>
      <c r="F165" s="93"/>
      <c r="G165" s="93"/>
      <c r="H165" s="93"/>
      <c r="I165" s="93"/>
    </row>
    <row r="166" spans="1:9">
      <c r="A166" s="226"/>
      <c r="B166" s="228"/>
      <c r="C166" s="95"/>
      <c r="E166" s="95"/>
      <c r="F166" s="93"/>
      <c r="G166" s="93"/>
      <c r="H166" s="93"/>
      <c r="I166" s="93"/>
    </row>
    <row r="167" spans="1:9">
      <c r="A167" s="226"/>
      <c r="B167" s="228"/>
      <c r="C167" s="95"/>
      <c r="E167" s="94"/>
      <c r="F167" s="93"/>
      <c r="G167" s="93"/>
      <c r="H167" s="93"/>
      <c r="I167" s="93"/>
    </row>
    <row r="168" spans="1:9">
      <c r="A168" s="226"/>
      <c r="B168" s="228"/>
      <c r="C168" s="97"/>
      <c r="E168" s="97"/>
      <c r="F168" s="93"/>
      <c r="G168" s="93"/>
      <c r="H168" s="93"/>
      <c r="I168" s="93"/>
    </row>
    <row r="169" spans="1:9">
      <c r="A169" s="226"/>
      <c r="B169" s="228"/>
      <c r="C169" s="97"/>
      <c r="E169" s="97"/>
      <c r="F169" s="93"/>
      <c r="G169" s="93"/>
      <c r="H169" s="93"/>
      <c r="I169" s="93"/>
    </row>
    <row r="170" spans="1:9">
      <c r="A170" s="226"/>
      <c r="B170" s="228"/>
      <c r="C170" s="97"/>
      <c r="E170" s="97"/>
      <c r="F170" s="93"/>
      <c r="G170" s="93"/>
      <c r="H170" s="93"/>
      <c r="I170" s="93"/>
    </row>
    <row r="171" spans="1:9">
      <c r="A171" s="226"/>
      <c r="B171" s="228"/>
      <c r="C171" s="97"/>
      <c r="E171" s="93"/>
      <c r="F171" s="93"/>
      <c r="G171" s="93"/>
      <c r="H171" s="93"/>
      <c r="I171" s="93"/>
    </row>
    <row r="172" spans="1:9">
      <c r="A172" s="226"/>
      <c r="B172" s="228"/>
      <c r="C172" s="97"/>
      <c r="E172" s="93"/>
      <c r="F172" s="93"/>
      <c r="G172" s="93"/>
      <c r="H172" s="93"/>
      <c r="I172" s="93"/>
    </row>
    <row r="173" spans="1:9">
      <c r="A173" s="226"/>
      <c r="B173" s="228"/>
      <c r="C173" s="93"/>
      <c r="E173" s="93"/>
      <c r="F173" s="93"/>
      <c r="G173" s="93"/>
      <c r="H173" s="93"/>
      <c r="I173" s="93"/>
    </row>
    <row r="174" spans="1:9">
      <c r="A174" s="226"/>
      <c r="B174" s="228"/>
      <c r="C174" s="93"/>
      <c r="E174" s="93"/>
      <c r="F174" s="93"/>
      <c r="G174" s="93"/>
      <c r="H174" s="93"/>
      <c r="I174" s="93"/>
    </row>
    <row r="175" spans="1:9">
      <c r="A175" s="226"/>
      <c r="B175" s="228"/>
      <c r="C175" s="98"/>
      <c r="E175" s="93"/>
      <c r="F175" s="93"/>
      <c r="G175" s="93"/>
      <c r="H175" s="93"/>
      <c r="I175" s="93"/>
    </row>
    <row r="176" spans="1:9">
      <c r="A176" s="226"/>
      <c r="B176" s="228"/>
      <c r="C176" s="93"/>
      <c r="E176" s="93"/>
      <c r="F176" s="93"/>
      <c r="G176" s="93"/>
      <c r="H176" s="93"/>
      <c r="I176" s="93"/>
    </row>
    <row r="177" spans="1:9">
      <c r="A177" s="226"/>
      <c r="B177" s="228"/>
      <c r="C177" s="93"/>
      <c r="E177" s="93"/>
      <c r="F177" s="93"/>
      <c r="G177" s="93"/>
      <c r="H177" s="93"/>
      <c r="I177" s="93"/>
    </row>
    <row r="178" spans="1:9">
      <c r="A178" s="226"/>
      <c r="B178" s="228"/>
      <c r="C178" s="93"/>
      <c r="E178" s="93"/>
      <c r="F178" s="93"/>
      <c r="G178" s="93"/>
      <c r="H178" s="93"/>
      <c r="I178" s="93"/>
    </row>
    <row r="179" spans="1:9">
      <c r="A179" s="226"/>
      <c r="B179" s="228"/>
      <c r="C179" s="93"/>
      <c r="E179" s="93"/>
      <c r="F179" s="93"/>
      <c r="G179" s="93"/>
      <c r="H179" s="93"/>
      <c r="I179" s="93"/>
    </row>
    <row r="180" spans="1:9">
      <c r="A180" s="226"/>
      <c r="B180" s="228"/>
      <c r="C180" s="93"/>
      <c r="E180" s="93"/>
      <c r="F180" s="93"/>
      <c r="G180" s="93"/>
      <c r="H180" s="93"/>
      <c r="I180" s="93"/>
    </row>
    <row r="181" spans="1:9">
      <c r="A181" s="226"/>
      <c r="B181" s="228"/>
      <c r="C181" s="93"/>
      <c r="E181" s="93"/>
      <c r="F181" s="93"/>
      <c r="G181" s="93"/>
      <c r="H181" s="93"/>
      <c r="I181" s="93"/>
    </row>
    <row r="182" spans="1:9">
      <c r="A182" s="226"/>
      <c r="B182" s="228"/>
      <c r="C182" s="93"/>
      <c r="E182" s="93"/>
      <c r="F182" s="93"/>
      <c r="G182" s="93"/>
      <c r="H182" s="93"/>
      <c r="I182" s="93"/>
    </row>
    <row r="183" spans="1:9">
      <c r="A183" s="226"/>
      <c r="B183" s="228"/>
      <c r="C183" s="93"/>
      <c r="E183" s="93"/>
      <c r="F183" s="93"/>
      <c r="G183" s="93"/>
      <c r="H183" s="93"/>
      <c r="I183" s="93"/>
    </row>
    <row r="184" spans="1:9">
      <c r="A184" s="226"/>
      <c r="B184" s="228"/>
      <c r="C184" s="93"/>
      <c r="E184" s="93"/>
      <c r="F184" s="93"/>
      <c r="G184" s="93"/>
      <c r="H184" s="93"/>
      <c r="I184" s="93"/>
    </row>
    <row r="185" spans="1:9">
      <c r="A185" s="226"/>
      <c r="B185" s="228"/>
      <c r="C185" s="93"/>
      <c r="E185" s="93"/>
      <c r="F185" s="93"/>
      <c r="G185" s="93"/>
      <c r="H185" s="93"/>
      <c r="I185" s="93"/>
    </row>
    <row r="186" spans="1:9">
      <c r="A186" s="226"/>
      <c r="B186" s="228"/>
      <c r="C186" s="93"/>
      <c r="E186" s="93"/>
      <c r="F186" s="93"/>
      <c r="G186" s="93"/>
      <c r="H186" s="93"/>
      <c r="I186" s="93"/>
    </row>
    <row r="187" spans="1:9">
      <c r="A187" s="226"/>
      <c r="B187" s="228"/>
      <c r="C187" s="93"/>
      <c r="E187" s="93"/>
      <c r="F187" s="93"/>
      <c r="G187" s="93"/>
      <c r="H187" s="93"/>
      <c r="I187" s="93"/>
    </row>
    <row r="188" spans="1:9">
      <c r="A188" s="226"/>
      <c r="B188" s="228"/>
      <c r="C188" s="93"/>
      <c r="E188" s="93"/>
      <c r="F188" s="93"/>
      <c r="G188" s="93"/>
      <c r="H188" s="93"/>
      <c r="I188" s="93"/>
    </row>
    <row r="189" spans="1:9">
      <c r="A189" s="226"/>
      <c r="B189" s="228"/>
      <c r="C189" s="93"/>
      <c r="E189" s="93"/>
      <c r="F189" s="93"/>
      <c r="G189" s="93"/>
      <c r="H189" s="93"/>
      <c r="I189" s="93"/>
    </row>
    <row r="190" spans="1:9">
      <c r="A190" s="226"/>
      <c r="B190" s="228"/>
      <c r="C190" s="93"/>
      <c r="E190" s="93"/>
      <c r="F190" s="93"/>
      <c r="G190" s="93"/>
      <c r="H190" s="93"/>
      <c r="I190" s="93"/>
    </row>
    <row r="191" spans="1:9">
      <c r="A191" s="226"/>
      <c r="B191" s="228"/>
      <c r="C191" s="93"/>
      <c r="E191" s="93"/>
      <c r="F191" s="93"/>
      <c r="G191" s="93"/>
      <c r="H191" s="93"/>
      <c r="I191" s="93"/>
    </row>
    <row r="192" spans="1:9">
      <c r="A192" s="226"/>
      <c r="B192" s="228"/>
      <c r="C192" s="93"/>
      <c r="E192" s="93"/>
      <c r="F192" s="93"/>
      <c r="G192" s="93"/>
      <c r="H192" s="93"/>
      <c r="I192" s="93"/>
    </row>
    <row r="193" spans="1:9">
      <c r="A193" s="226"/>
      <c r="B193" s="228"/>
      <c r="C193" s="93"/>
      <c r="E193" s="93"/>
      <c r="F193" s="93"/>
      <c r="G193" s="93"/>
      <c r="H193" s="93"/>
      <c r="I193" s="93"/>
    </row>
    <row r="194" spans="1:9">
      <c r="A194" s="226"/>
      <c r="B194" s="228"/>
      <c r="C194" s="93"/>
      <c r="E194" s="93"/>
      <c r="F194" s="93"/>
      <c r="G194" s="93"/>
      <c r="H194" s="93"/>
      <c r="I194" s="93"/>
    </row>
    <row r="195" spans="1:9">
      <c r="A195" s="226"/>
      <c r="B195" s="228"/>
      <c r="C195" s="93"/>
      <c r="E195" s="93"/>
      <c r="F195" s="93"/>
      <c r="G195" s="93"/>
      <c r="H195" s="93"/>
      <c r="I195" s="93"/>
    </row>
    <row r="196" spans="1:9">
      <c r="A196" s="226"/>
      <c r="B196" s="228"/>
      <c r="C196" s="93"/>
      <c r="E196" s="93"/>
      <c r="F196" s="93"/>
      <c r="G196" s="93"/>
      <c r="H196" s="93"/>
      <c r="I196" s="93"/>
    </row>
    <row r="197" spans="1:9">
      <c r="A197" s="226"/>
      <c r="B197" s="228"/>
      <c r="C197" s="93"/>
      <c r="E197" s="93"/>
      <c r="F197" s="93"/>
      <c r="G197" s="93"/>
      <c r="H197" s="93"/>
      <c r="I197" s="93"/>
    </row>
    <row r="198" spans="1:9">
      <c r="A198" s="226"/>
      <c r="B198" s="228"/>
      <c r="C198" s="93"/>
      <c r="E198" s="93"/>
      <c r="F198" s="93"/>
      <c r="G198" s="93"/>
      <c r="H198" s="93"/>
      <c r="I198" s="93"/>
    </row>
    <row r="199" spans="1:9">
      <c r="A199" s="226"/>
      <c r="B199" s="228"/>
      <c r="C199" s="93"/>
      <c r="E199" s="93"/>
      <c r="F199" s="93"/>
      <c r="G199" s="93"/>
      <c r="H199" s="93"/>
      <c r="I199" s="93"/>
    </row>
    <row r="200" spans="1:9">
      <c r="A200" s="226"/>
      <c r="B200" s="228"/>
      <c r="C200" s="93"/>
      <c r="E200" s="93"/>
      <c r="F200" s="93"/>
      <c r="G200" s="93"/>
      <c r="H200" s="93"/>
      <c r="I200" s="93"/>
    </row>
    <row r="201" spans="1:9">
      <c r="A201" s="226"/>
      <c r="B201" s="228"/>
      <c r="C201" s="93"/>
      <c r="E201" s="93"/>
      <c r="F201" s="93"/>
      <c r="G201" s="93"/>
      <c r="H201" s="93"/>
      <c r="I201" s="93"/>
    </row>
    <row r="202" spans="1:9">
      <c r="A202" s="226"/>
      <c r="B202" s="228"/>
      <c r="C202" s="93"/>
      <c r="E202" s="93"/>
      <c r="F202" s="93"/>
      <c r="G202" s="93"/>
      <c r="H202" s="93"/>
      <c r="I202" s="93"/>
    </row>
    <row r="203" spans="1:9">
      <c r="A203" s="226"/>
      <c r="B203" s="228"/>
      <c r="C203" s="93"/>
      <c r="E203" s="93"/>
      <c r="F203" s="93"/>
      <c r="G203" s="93"/>
      <c r="H203" s="93"/>
      <c r="I203" s="93"/>
    </row>
    <row r="204" spans="1:9">
      <c r="A204" s="226"/>
      <c r="B204" s="228"/>
      <c r="C204" s="93"/>
      <c r="E204" s="93"/>
      <c r="F204" s="93"/>
      <c r="G204" s="93"/>
      <c r="H204" s="93"/>
      <c r="I204" s="93"/>
    </row>
    <row r="205" spans="1:9">
      <c r="A205" s="226"/>
      <c r="B205" s="228"/>
      <c r="C205" s="93"/>
      <c r="E205" s="93"/>
      <c r="F205" s="93"/>
      <c r="G205" s="93"/>
      <c r="H205" s="93"/>
      <c r="I205" s="93"/>
    </row>
    <row r="206" spans="1:9">
      <c r="A206" s="226"/>
      <c r="B206" s="228"/>
      <c r="C206" s="93"/>
      <c r="E206" s="99"/>
      <c r="F206" s="93"/>
      <c r="G206" s="93"/>
      <c r="H206" s="93"/>
      <c r="I206" s="93"/>
    </row>
    <row r="207" spans="1:9">
      <c r="A207" s="226"/>
      <c r="B207" s="228"/>
    </row>
    <row r="208" spans="1:9">
      <c r="A208" s="226"/>
      <c r="B208" s="228"/>
    </row>
    <row r="209" spans="1:2">
      <c r="A209" s="226"/>
      <c r="B209" s="228"/>
    </row>
    <row r="210" spans="1:2">
      <c r="A210" s="226"/>
      <c r="B210" s="228"/>
    </row>
    <row r="211" spans="1:2">
      <c r="A211" s="226"/>
      <c r="B211" s="228"/>
    </row>
    <row r="212" spans="1:2">
      <c r="A212" s="226"/>
      <c r="B212" s="228"/>
    </row>
    <row r="213" spans="1:2">
      <c r="A213" s="226"/>
      <c r="B213" s="228"/>
    </row>
    <row r="214" spans="1:2">
      <c r="A214" s="226"/>
      <c r="B214" s="228"/>
    </row>
    <row r="215" spans="1:2">
      <c r="A215" s="226"/>
      <c r="B215" s="228"/>
    </row>
    <row r="216" spans="1:2">
      <c r="A216" s="226"/>
      <c r="B216" s="228"/>
    </row>
    <row r="217" spans="1:2">
      <c r="A217" s="226"/>
      <c r="B217" s="228"/>
    </row>
    <row r="218" spans="1:2">
      <c r="A218" s="226"/>
      <c r="B218" s="228"/>
    </row>
    <row r="219" spans="1:2">
      <c r="A219" s="226"/>
      <c r="B219" s="228"/>
    </row>
    <row r="220" spans="1:2">
      <c r="A220" s="226"/>
      <c r="B220" s="228"/>
    </row>
    <row r="221" spans="1:2">
      <c r="A221" s="226"/>
      <c r="B221" s="228"/>
    </row>
    <row r="222" spans="1:2">
      <c r="A222" s="226"/>
      <c r="B222" s="228"/>
    </row>
    <row r="223" spans="1:2">
      <c r="A223" s="226"/>
      <c r="B223" s="228"/>
    </row>
    <row r="224" spans="1:2">
      <c r="A224" s="226"/>
      <c r="B224" s="228"/>
    </row>
    <row r="225" spans="1:2">
      <c r="A225" s="226"/>
      <c r="B225" s="228"/>
    </row>
    <row r="226" spans="1:2">
      <c r="A226" s="226"/>
      <c r="B226" s="228"/>
    </row>
    <row r="227" spans="1:2">
      <c r="A227" s="226"/>
      <c r="B227" s="228"/>
    </row>
    <row r="228" spans="1:2">
      <c r="A228" s="226"/>
      <c r="B228" s="228"/>
    </row>
    <row r="229" spans="1:2">
      <c r="A229" s="226"/>
      <c r="B229" s="228"/>
    </row>
    <row r="230" spans="1:2">
      <c r="A230" s="226"/>
      <c r="B230" s="228"/>
    </row>
    <row r="231" spans="1:2">
      <c r="A231" s="226"/>
      <c r="B231" s="228"/>
    </row>
    <row r="232" spans="1:2">
      <c r="A232" s="226"/>
      <c r="B232" s="228"/>
    </row>
    <row r="233" spans="1:2">
      <c r="A233" s="226"/>
      <c r="B233" s="228"/>
    </row>
    <row r="234" spans="1:2">
      <c r="A234" s="226"/>
      <c r="B234" s="228"/>
    </row>
    <row r="235" spans="1:2">
      <c r="A235" s="226"/>
      <c r="B235" s="228"/>
    </row>
    <row r="236" spans="1:2">
      <c r="A236" s="226"/>
      <c r="B236" s="228"/>
    </row>
    <row r="237" spans="1:2">
      <c r="A237" s="226"/>
      <c r="B237" s="228"/>
    </row>
    <row r="238" spans="1:2">
      <c r="A238" s="226"/>
      <c r="B238" s="228"/>
    </row>
    <row r="239" spans="1:2">
      <c r="A239" s="226"/>
      <c r="B239" s="228"/>
    </row>
    <row r="240" spans="1:2">
      <c r="A240" s="226"/>
      <c r="B240" s="228"/>
    </row>
    <row r="241" spans="1:2">
      <c r="A241" s="226"/>
      <c r="B241" s="228"/>
    </row>
    <row r="242" spans="1:2">
      <c r="A242" s="226"/>
      <c r="B242" s="228"/>
    </row>
    <row r="243" spans="1:2">
      <c r="A243" s="226"/>
      <c r="B243" s="228"/>
    </row>
    <row r="244" spans="1:2">
      <c r="A244" s="226"/>
      <c r="B244" s="228"/>
    </row>
    <row r="245" spans="1:2">
      <c r="A245" s="226"/>
      <c r="B245" s="228"/>
    </row>
    <row r="246" spans="1:2">
      <c r="A246" s="226"/>
      <c r="B246" s="228"/>
    </row>
    <row r="247" spans="1:2">
      <c r="A247" s="226"/>
      <c r="B247" s="228"/>
    </row>
    <row r="248" spans="1:2">
      <c r="A248" s="226"/>
      <c r="B248" s="228"/>
    </row>
    <row r="249" spans="1:2">
      <c r="A249" s="226"/>
      <c r="B249" s="228"/>
    </row>
    <row r="250" spans="1:2">
      <c r="A250" s="226"/>
      <c r="B250" s="228"/>
    </row>
    <row r="251" spans="1:2">
      <c r="A251" s="226"/>
      <c r="B251" s="228"/>
    </row>
    <row r="252" spans="1:2">
      <c r="A252" s="226"/>
      <c r="B252" s="228"/>
    </row>
    <row r="253" spans="1:2">
      <c r="A253" s="226"/>
      <c r="B253" s="228"/>
    </row>
    <row r="254" spans="1:2">
      <c r="A254" s="226"/>
      <c r="B254" s="228"/>
    </row>
    <row r="255" spans="1:2">
      <c r="A255" s="226"/>
      <c r="B255" s="228"/>
    </row>
    <row r="256" spans="1:2">
      <c r="A256" s="226"/>
      <c r="B256" s="228"/>
    </row>
    <row r="257" spans="1:2">
      <c r="A257" s="226"/>
      <c r="B257" s="228"/>
    </row>
    <row r="258" spans="1:2">
      <c r="A258" s="226"/>
      <c r="B258" s="228"/>
    </row>
    <row r="259" spans="1:2">
      <c r="A259" s="226"/>
      <c r="B259" s="228"/>
    </row>
    <row r="260" spans="1:2">
      <c r="A260" s="226"/>
      <c r="B260" s="228"/>
    </row>
    <row r="261" spans="1:2">
      <c r="A261" s="226"/>
      <c r="B261" s="228"/>
    </row>
    <row r="262" spans="1:2">
      <c r="A262" s="226"/>
      <c r="B262" s="228"/>
    </row>
    <row r="263" spans="1:2">
      <c r="A263" s="226"/>
      <c r="B263" s="228"/>
    </row>
    <row r="264" spans="1:2">
      <c r="A264" s="226"/>
      <c r="B264" s="228"/>
    </row>
    <row r="265" spans="1:2">
      <c r="A265" s="226"/>
      <c r="B265" s="228"/>
    </row>
    <row r="266" spans="1:2">
      <c r="A266" s="226"/>
      <c r="B266" s="228"/>
    </row>
    <row r="267" spans="1:2">
      <c r="A267" s="226"/>
      <c r="B267" s="228"/>
    </row>
    <row r="268" spans="1:2">
      <c r="A268" s="226"/>
      <c r="B268" s="228"/>
    </row>
    <row r="269" spans="1:2">
      <c r="A269" s="226"/>
      <c r="B269" s="228"/>
    </row>
    <row r="270" spans="1:2">
      <c r="A270" s="226"/>
      <c r="B270" s="228"/>
    </row>
    <row r="271" spans="1:2">
      <c r="A271" s="226"/>
      <c r="B271" s="228"/>
    </row>
    <row r="272" spans="1:2">
      <c r="A272" s="226"/>
      <c r="B272" s="228"/>
    </row>
    <row r="273" spans="1:2">
      <c r="A273" s="226"/>
      <c r="B273" s="228"/>
    </row>
    <row r="274" spans="1:2">
      <c r="A274" s="226"/>
      <c r="B274" s="228"/>
    </row>
    <row r="275" spans="1:2">
      <c r="A275" s="226"/>
      <c r="B275" s="228"/>
    </row>
    <row r="276" spans="1:2">
      <c r="A276" s="226"/>
      <c r="B276" s="228"/>
    </row>
    <row r="277" spans="1:2">
      <c r="A277" s="226"/>
      <c r="B277" s="228"/>
    </row>
    <row r="278" spans="1:2">
      <c r="A278" s="226"/>
      <c r="B278" s="228"/>
    </row>
    <row r="279" spans="1:2">
      <c r="A279" s="226"/>
      <c r="B279" s="228"/>
    </row>
    <row r="280" spans="1:2">
      <c r="A280" s="226"/>
      <c r="B280" s="228"/>
    </row>
    <row r="281" spans="1:2">
      <c r="A281" s="226"/>
      <c r="B281" s="228"/>
    </row>
    <row r="282" spans="1:2">
      <c r="A282" s="226"/>
      <c r="B282" s="228"/>
    </row>
    <row r="283" spans="1:2">
      <c r="A283" s="226"/>
      <c r="B283" s="228"/>
    </row>
    <row r="284" spans="1:2">
      <c r="A284" s="226"/>
      <c r="B284" s="228"/>
    </row>
    <row r="285" spans="1:2">
      <c r="A285" s="226"/>
      <c r="B285" s="228"/>
    </row>
    <row r="286" spans="1:2">
      <c r="A286" s="226"/>
      <c r="B286" s="228"/>
    </row>
    <row r="287" spans="1:2">
      <c r="A287" s="226"/>
      <c r="B287" s="228"/>
    </row>
    <row r="288" spans="1:2">
      <c r="A288" s="226"/>
      <c r="B288" s="228"/>
    </row>
    <row r="289" spans="1:2">
      <c r="A289" s="226"/>
      <c r="B289" s="228"/>
    </row>
    <row r="290" spans="1:2">
      <c r="A290" s="226"/>
      <c r="B290" s="228"/>
    </row>
    <row r="291" spans="1:2">
      <c r="A291" s="226"/>
      <c r="B291" s="228"/>
    </row>
    <row r="292" spans="1:2">
      <c r="A292" s="226"/>
      <c r="B292" s="228"/>
    </row>
    <row r="293" spans="1:2">
      <c r="A293" s="226"/>
      <c r="B293" s="228"/>
    </row>
    <row r="294" spans="1:2">
      <c r="A294" s="226"/>
      <c r="B294" s="228"/>
    </row>
    <row r="295" spans="1:2">
      <c r="A295" s="226"/>
      <c r="B295" s="228"/>
    </row>
    <row r="296" spans="1:2">
      <c r="A296" s="226"/>
      <c r="B296" s="228"/>
    </row>
    <row r="297" spans="1:2">
      <c r="A297" s="226"/>
      <c r="B297" s="228"/>
    </row>
    <row r="298" spans="1:2">
      <c r="A298" s="226"/>
      <c r="B298" s="228"/>
    </row>
    <row r="299" spans="1:2">
      <c r="A299" s="226"/>
      <c r="B299" s="228"/>
    </row>
    <row r="300" spans="1:2">
      <c r="A300" s="226"/>
      <c r="B300" s="228"/>
    </row>
    <row r="301" spans="1:2">
      <c r="A301" s="226"/>
      <c r="B301" s="228"/>
    </row>
    <row r="302" spans="1:2">
      <c r="A302" s="226"/>
      <c r="B302" s="228"/>
    </row>
    <row r="303" spans="1:2">
      <c r="A303" s="226"/>
      <c r="B303" s="228"/>
    </row>
    <row r="304" spans="1:2">
      <c r="A304" s="226"/>
      <c r="B304" s="228"/>
    </row>
    <row r="305" spans="1:2">
      <c r="A305" s="226"/>
      <c r="B305" s="228"/>
    </row>
    <row r="306" spans="1:2">
      <c r="A306" s="226"/>
      <c r="B306" s="228"/>
    </row>
    <row r="307" spans="1:2">
      <c r="A307" s="226"/>
      <c r="B307" s="228"/>
    </row>
    <row r="308" spans="1:2">
      <c r="A308" s="226"/>
      <c r="B308" s="228"/>
    </row>
    <row r="309" spans="1:2">
      <c r="A309" s="226"/>
      <c r="B309" s="228"/>
    </row>
    <row r="310" spans="1:2">
      <c r="A310" s="226"/>
      <c r="B310" s="228"/>
    </row>
    <row r="311" spans="1:2">
      <c r="A311" s="226"/>
      <c r="B311" s="228"/>
    </row>
    <row r="312" spans="1:2">
      <c r="A312" s="226"/>
      <c r="B312" s="228"/>
    </row>
    <row r="313" spans="1:2">
      <c r="A313" s="226"/>
      <c r="B313" s="228"/>
    </row>
    <row r="314" spans="1:2">
      <c r="A314" s="226"/>
      <c r="B314" s="228"/>
    </row>
    <row r="315" spans="1:2">
      <c r="A315" s="226"/>
      <c r="B315" s="228"/>
    </row>
    <row r="316" spans="1:2">
      <c r="A316" s="226"/>
      <c r="B316" s="228"/>
    </row>
    <row r="317" spans="1:2">
      <c r="A317" s="226"/>
      <c r="B317" s="228"/>
    </row>
    <row r="318" spans="1:2">
      <c r="A318" s="226"/>
      <c r="B318" s="228"/>
    </row>
    <row r="319" spans="1:2">
      <c r="A319" s="226"/>
      <c r="B319" s="228"/>
    </row>
    <row r="320" spans="1:2">
      <c r="A320" s="226"/>
      <c r="B320" s="228"/>
    </row>
    <row r="321" spans="1:2">
      <c r="A321" s="226"/>
      <c r="B321" s="228"/>
    </row>
    <row r="322" spans="1:2">
      <c r="A322" s="226"/>
      <c r="B322" s="228"/>
    </row>
    <row r="323" spans="1:2">
      <c r="A323" s="226"/>
      <c r="B323" s="228"/>
    </row>
    <row r="324" spans="1:2">
      <c r="A324" s="226"/>
      <c r="B324" s="228"/>
    </row>
    <row r="325" spans="1:2">
      <c r="A325" s="226"/>
      <c r="B325" s="228"/>
    </row>
    <row r="326" spans="1:2">
      <c r="A326" s="226"/>
      <c r="B326" s="228"/>
    </row>
    <row r="327" spans="1:2">
      <c r="A327" s="226"/>
      <c r="B327" s="228"/>
    </row>
    <row r="328" spans="1:2">
      <c r="A328" s="226"/>
      <c r="B328" s="228"/>
    </row>
    <row r="329" spans="1:2">
      <c r="A329" s="226"/>
      <c r="B329" s="228"/>
    </row>
    <row r="330" spans="1:2">
      <c r="A330" s="226"/>
      <c r="B330" s="228"/>
    </row>
    <row r="331" spans="1:2">
      <c r="A331" s="226"/>
      <c r="B331" s="228"/>
    </row>
    <row r="332" spans="1:2">
      <c r="A332" s="226"/>
      <c r="B332" s="228"/>
    </row>
    <row r="333" spans="1:2">
      <c r="A333" s="226"/>
      <c r="B333" s="228"/>
    </row>
    <row r="334" spans="1:2">
      <c r="A334" s="226"/>
      <c r="B334" s="228"/>
    </row>
    <row r="335" spans="1:2">
      <c r="A335" s="226"/>
      <c r="B335" s="228"/>
    </row>
    <row r="336" spans="1:2">
      <c r="A336" s="226"/>
      <c r="B336" s="228"/>
    </row>
    <row r="337" spans="1:2">
      <c r="A337" s="226"/>
      <c r="B337" s="228"/>
    </row>
    <row r="338" spans="1:2">
      <c r="A338" s="226"/>
      <c r="B338" s="228"/>
    </row>
    <row r="339" spans="1:2">
      <c r="A339" s="226"/>
      <c r="B339" s="228"/>
    </row>
    <row r="340" spans="1:2">
      <c r="A340" s="226"/>
      <c r="B340" s="228"/>
    </row>
    <row r="341" spans="1:2">
      <c r="A341" s="226"/>
      <c r="B341" s="228"/>
    </row>
    <row r="342" spans="1:2">
      <c r="A342" s="226"/>
      <c r="B342" s="228"/>
    </row>
    <row r="343" spans="1:2">
      <c r="A343" s="226"/>
      <c r="B343" s="228"/>
    </row>
    <row r="344" spans="1:2">
      <c r="A344" s="226"/>
      <c r="B344" s="228"/>
    </row>
    <row r="345" spans="1:2">
      <c r="A345" s="226"/>
      <c r="B345" s="228"/>
    </row>
    <row r="346" spans="1:2">
      <c r="A346" s="226"/>
      <c r="B346" s="228"/>
    </row>
    <row r="347" spans="1:2">
      <c r="A347" s="226"/>
      <c r="B347" s="228"/>
    </row>
    <row r="348" spans="1:2">
      <c r="A348" s="226"/>
      <c r="B348" s="228"/>
    </row>
    <row r="349" spans="1:2">
      <c r="A349" s="226"/>
      <c r="B349" s="228"/>
    </row>
    <row r="350" spans="1:2">
      <c r="A350" s="226"/>
      <c r="B350" s="228"/>
    </row>
    <row r="351" spans="1:2">
      <c r="A351" s="226"/>
      <c r="B351" s="228"/>
    </row>
    <row r="352" spans="1:2">
      <c r="A352" s="226"/>
      <c r="B352" s="228"/>
    </row>
    <row r="353" spans="1:2">
      <c r="A353" s="226"/>
      <c r="B353" s="228"/>
    </row>
    <row r="354" spans="1:2">
      <c r="A354" s="226"/>
      <c r="B354" s="228"/>
    </row>
    <row r="355" spans="1:2">
      <c r="A355" s="226"/>
      <c r="B355" s="228"/>
    </row>
    <row r="356" spans="1:2">
      <c r="A356" s="226"/>
      <c r="B356" s="228"/>
    </row>
    <row r="357" spans="1:2">
      <c r="A357" s="226"/>
      <c r="B357" s="228"/>
    </row>
    <row r="358" spans="1:2">
      <c r="A358" s="226"/>
      <c r="B358" s="228"/>
    </row>
    <row r="359" spans="1:2">
      <c r="A359" s="226"/>
      <c r="B359" s="228"/>
    </row>
    <row r="360" spans="1:2">
      <c r="A360" s="226"/>
      <c r="B360" s="228"/>
    </row>
    <row r="361" spans="1:2">
      <c r="A361" s="226"/>
      <c r="B361" s="228"/>
    </row>
    <row r="362" spans="1:2">
      <c r="A362" s="226"/>
      <c r="B362" s="228"/>
    </row>
    <row r="363" spans="1:2">
      <c r="A363" s="226"/>
      <c r="B363" s="228"/>
    </row>
    <row r="364" spans="1:2">
      <c r="A364" s="226"/>
      <c r="B364" s="228"/>
    </row>
    <row r="365" spans="1:2">
      <c r="A365" s="226"/>
      <c r="B365" s="228"/>
    </row>
    <row r="366" spans="1:2">
      <c r="A366" s="226"/>
      <c r="B366" s="228"/>
    </row>
    <row r="367" spans="1:2">
      <c r="A367" s="226"/>
      <c r="B367" s="228"/>
    </row>
    <row r="368" spans="1:2">
      <c r="A368" s="226"/>
      <c r="B368" s="228"/>
    </row>
    <row r="369" spans="1:2">
      <c r="A369" s="226"/>
      <c r="B369" s="228"/>
    </row>
    <row r="370" spans="1:2">
      <c r="A370" s="226"/>
      <c r="B370" s="228"/>
    </row>
    <row r="371" spans="1:2">
      <c r="A371" s="226"/>
      <c r="B371" s="228"/>
    </row>
    <row r="372" spans="1:2">
      <c r="A372" s="226"/>
      <c r="B372" s="228"/>
    </row>
    <row r="373" spans="1:2">
      <c r="A373" s="226"/>
      <c r="B373" s="228"/>
    </row>
    <row r="374" spans="1:2">
      <c r="A374" s="226"/>
      <c r="B374" s="228"/>
    </row>
    <row r="375" spans="1:2">
      <c r="A375" s="226"/>
      <c r="B375" s="228"/>
    </row>
    <row r="376" spans="1:2">
      <c r="A376" s="226"/>
      <c r="B376" s="228"/>
    </row>
    <row r="377" spans="1:2">
      <c r="A377" s="226"/>
      <c r="B377" s="228"/>
    </row>
    <row r="378" spans="1:2">
      <c r="A378" s="226"/>
      <c r="B378" s="228"/>
    </row>
    <row r="379" spans="1:2">
      <c r="A379" s="226"/>
      <c r="B379" s="228"/>
    </row>
    <row r="380" spans="1:2">
      <c r="A380" s="226"/>
      <c r="B380" s="228"/>
    </row>
    <row r="381" spans="1:2">
      <c r="A381" s="226"/>
      <c r="B381" s="228"/>
    </row>
    <row r="382" spans="1:2">
      <c r="A382" s="226"/>
      <c r="B382" s="228"/>
    </row>
    <row r="383" spans="1:2">
      <c r="A383" s="226"/>
      <c r="B383" s="228"/>
    </row>
    <row r="384" spans="1:2">
      <c r="A384" s="226"/>
      <c r="B384" s="228"/>
    </row>
    <row r="385" spans="1:2">
      <c r="A385" s="226"/>
      <c r="B385" s="228"/>
    </row>
    <row r="386" spans="1:2">
      <c r="A386" s="226"/>
      <c r="B386" s="228"/>
    </row>
    <row r="387" spans="1:2">
      <c r="A387" s="226"/>
      <c r="B387" s="228"/>
    </row>
    <row r="388" spans="1:2">
      <c r="A388" s="226"/>
      <c r="B388" s="228"/>
    </row>
    <row r="389" spans="1:2">
      <c r="A389" s="226"/>
      <c r="B389" s="228"/>
    </row>
    <row r="390" spans="1:2">
      <c r="A390" s="226"/>
      <c r="B390" s="228"/>
    </row>
    <row r="391" spans="1:2">
      <c r="A391" s="226"/>
      <c r="B391" s="228"/>
    </row>
    <row r="392" spans="1:2">
      <c r="A392" s="226"/>
      <c r="B392" s="228"/>
    </row>
    <row r="393" spans="1:2">
      <c r="A393" s="226"/>
      <c r="B393" s="228"/>
    </row>
    <row r="394" spans="1:2">
      <c r="A394" s="226"/>
      <c r="B394" s="228"/>
    </row>
    <row r="395" spans="1:2">
      <c r="A395" s="226"/>
      <c r="B395" s="228"/>
    </row>
    <row r="396" spans="1:2">
      <c r="A396" s="226"/>
      <c r="B396" s="228"/>
    </row>
    <row r="397" spans="1:2">
      <c r="A397" s="226"/>
      <c r="B397" s="228"/>
    </row>
    <row r="398" spans="1:2">
      <c r="A398" s="226"/>
      <c r="B398" s="228"/>
    </row>
    <row r="399" spans="1:2">
      <c r="A399" s="226"/>
      <c r="B399" s="228"/>
    </row>
    <row r="400" spans="1:2">
      <c r="A400" s="226"/>
      <c r="B400" s="228"/>
    </row>
    <row r="401" spans="1:2">
      <c r="A401" s="226"/>
      <c r="B401" s="228"/>
    </row>
    <row r="402" spans="1:2">
      <c r="A402" s="226"/>
      <c r="B402" s="228"/>
    </row>
    <row r="403" spans="1:2">
      <c r="A403" s="226"/>
      <c r="B403" s="228"/>
    </row>
    <row r="404" spans="1:2">
      <c r="A404" s="226"/>
      <c r="B404" s="228"/>
    </row>
    <row r="405" spans="1:2">
      <c r="A405" s="226"/>
      <c r="B405" s="228"/>
    </row>
    <row r="406" spans="1:2">
      <c r="A406" s="226"/>
      <c r="B406" s="228"/>
    </row>
    <row r="407" spans="1:2">
      <c r="A407" s="226"/>
      <c r="B407" s="228"/>
    </row>
    <row r="408" spans="1:2">
      <c r="A408" s="226"/>
      <c r="B408" s="228"/>
    </row>
    <row r="409" spans="1:2">
      <c r="A409" s="226"/>
      <c r="B409" s="228"/>
    </row>
    <row r="410" spans="1:2">
      <c r="A410" s="226"/>
      <c r="B410" s="228"/>
    </row>
    <row r="411" spans="1:2">
      <c r="A411" s="226"/>
      <c r="B411" s="228"/>
    </row>
    <row r="412" spans="1:2">
      <c r="A412" s="226"/>
      <c r="B412" s="228"/>
    </row>
    <row r="413" spans="1:2">
      <c r="A413" s="226"/>
      <c r="B413" s="228"/>
    </row>
    <row r="414" spans="1:2">
      <c r="A414" s="226"/>
      <c r="B414" s="228"/>
    </row>
    <row r="415" spans="1:2">
      <c r="A415" s="226"/>
      <c r="B415" s="228"/>
    </row>
    <row r="416" spans="1:2">
      <c r="A416" s="226"/>
      <c r="B416" s="228"/>
    </row>
    <row r="417" spans="1:2">
      <c r="A417" s="226"/>
      <c r="B417" s="228"/>
    </row>
    <row r="418" spans="1:2">
      <c r="A418" s="226"/>
      <c r="B418" s="228"/>
    </row>
    <row r="419" spans="1:2">
      <c r="A419" s="226"/>
      <c r="B419" s="228"/>
    </row>
    <row r="420" spans="1:2">
      <c r="A420" s="226"/>
      <c r="B420" s="228"/>
    </row>
    <row r="421" spans="1:2">
      <c r="A421" s="226"/>
      <c r="B421" s="228"/>
    </row>
    <row r="422" spans="1:2">
      <c r="A422" s="226"/>
      <c r="B422" s="228"/>
    </row>
    <row r="423" spans="1:2">
      <c r="A423" s="226"/>
      <c r="B423" s="228"/>
    </row>
    <row r="424" spans="1:2">
      <c r="A424" s="226"/>
      <c r="B424" s="228"/>
    </row>
    <row r="425" spans="1:2">
      <c r="A425" s="226"/>
      <c r="B425" s="228"/>
    </row>
    <row r="426" spans="1:2">
      <c r="A426" s="226"/>
      <c r="B426" s="228"/>
    </row>
    <row r="427" spans="1:2">
      <c r="A427" s="226"/>
      <c r="B427" s="228"/>
    </row>
    <row r="428" spans="1:2">
      <c r="A428" s="226"/>
      <c r="B428" s="228"/>
    </row>
    <row r="429" spans="1:2">
      <c r="A429" s="226"/>
      <c r="B429" s="228"/>
    </row>
    <row r="430" spans="1:2">
      <c r="A430" s="226"/>
      <c r="B430" s="228"/>
    </row>
    <row r="431" spans="1:2">
      <c r="A431" s="226"/>
      <c r="B431" s="228"/>
    </row>
    <row r="432" spans="1:2">
      <c r="A432" s="226"/>
      <c r="B432" s="228"/>
    </row>
    <row r="433" spans="1:2">
      <c r="A433" s="226"/>
      <c r="B433" s="228"/>
    </row>
    <row r="434" spans="1:2">
      <c r="A434" s="226"/>
      <c r="B434" s="228"/>
    </row>
    <row r="435" spans="1:2">
      <c r="A435" s="226"/>
      <c r="B435" s="228"/>
    </row>
    <row r="436" spans="1:2">
      <c r="A436" s="226"/>
      <c r="B436" s="228"/>
    </row>
    <row r="437" spans="1:2">
      <c r="A437" s="226"/>
      <c r="B437" s="228"/>
    </row>
    <row r="438" spans="1:2">
      <c r="A438" s="226"/>
      <c r="B438" s="228"/>
    </row>
    <row r="439" spans="1:2">
      <c r="A439" s="226"/>
      <c r="B439" s="228"/>
    </row>
    <row r="440" spans="1:2">
      <c r="A440" s="226"/>
      <c r="B440" s="228"/>
    </row>
    <row r="441" spans="1:2">
      <c r="A441" s="226"/>
      <c r="B441" s="228"/>
    </row>
    <row r="442" spans="1:2">
      <c r="A442" s="226"/>
      <c r="B442" s="228"/>
    </row>
    <row r="443" spans="1:2">
      <c r="A443" s="226"/>
      <c r="B443" s="228"/>
    </row>
    <row r="444" spans="1:2">
      <c r="A444" s="226"/>
      <c r="B444" s="228"/>
    </row>
    <row r="445" spans="1:2">
      <c r="A445" s="226"/>
      <c r="B445" s="228"/>
    </row>
    <row r="446" spans="1:2">
      <c r="A446" s="226"/>
      <c r="B446" s="228"/>
    </row>
    <row r="447" spans="1:2">
      <c r="A447" s="226"/>
      <c r="B447" s="228"/>
    </row>
    <row r="448" spans="1:2">
      <c r="A448" s="226"/>
      <c r="B448" s="228"/>
    </row>
    <row r="449" spans="1:2">
      <c r="A449" s="226"/>
      <c r="B449" s="228"/>
    </row>
    <row r="450" spans="1:2">
      <c r="A450" s="226"/>
      <c r="B450" s="228"/>
    </row>
    <row r="451" spans="1:2">
      <c r="A451" s="226"/>
      <c r="B451" s="228"/>
    </row>
    <row r="452" spans="1:2">
      <c r="A452" s="226"/>
      <c r="B452" s="228"/>
    </row>
    <row r="453" spans="1:2">
      <c r="A453" s="226"/>
      <c r="B453" s="228"/>
    </row>
    <row r="454" spans="1:2">
      <c r="A454" s="226"/>
      <c r="B454" s="228"/>
    </row>
    <row r="455" spans="1:2">
      <c r="A455" s="226"/>
      <c r="B455" s="228"/>
    </row>
    <row r="456" spans="1:2">
      <c r="A456" s="226"/>
      <c r="B456" s="228"/>
    </row>
    <row r="457" spans="1:2">
      <c r="A457" s="226"/>
      <c r="B457" s="228"/>
    </row>
    <row r="458" spans="1:2">
      <c r="A458" s="226"/>
      <c r="B458" s="228"/>
    </row>
    <row r="459" spans="1:2">
      <c r="A459" s="226"/>
      <c r="B459" s="228"/>
    </row>
    <row r="460" spans="1:2">
      <c r="A460" s="226"/>
      <c r="B460" s="228"/>
    </row>
    <row r="461" spans="1:2">
      <c r="A461" s="226"/>
      <c r="B461" s="228"/>
    </row>
    <row r="462" spans="1:2">
      <c r="A462" s="226"/>
      <c r="B462" s="228"/>
    </row>
    <row r="463" spans="1:2">
      <c r="A463" s="226"/>
      <c r="B463" s="228"/>
    </row>
    <row r="464" spans="1:2">
      <c r="A464" s="226"/>
      <c r="B464" s="228"/>
    </row>
    <row r="465" spans="1:2">
      <c r="A465" s="226"/>
      <c r="B465" s="228"/>
    </row>
    <row r="466" spans="1:2">
      <c r="A466" s="226"/>
      <c r="B466" s="228"/>
    </row>
    <row r="467" spans="1:2">
      <c r="A467" s="226"/>
      <c r="B467" s="228"/>
    </row>
    <row r="468" spans="1:2">
      <c r="A468" s="226"/>
      <c r="B468" s="228"/>
    </row>
    <row r="469" spans="1:2">
      <c r="A469" s="226"/>
      <c r="B469" s="228"/>
    </row>
    <row r="470" spans="1:2">
      <c r="A470" s="226"/>
      <c r="B470" s="228"/>
    </row>
    <row r="471" spans="1:2">
      <c r="A471" s="226"/>
      <c r="B471" s="228"/>
    </row>
    <row r="472" spans="1:2">
      <c r="A472" s="226"/>
      <c r="B472" s="228"/>
    </row>
    <row r="473" spans="1:2">
      <c r="A473" s="226"/>
      <c r="B473" s="228"/>
    </row>
    <row r="474" spans="1:2">
      <c r="A474" s="226"/>
      <c r="B474" s="228"/>
    </row>
    <row r="475" spans="1:2">
      <c r="A475" s="226"/>
      <c r="B475" s="228"/>
    </row>
    <row r="476" spans="1:2">
      <c r="A476" s="226"/>
      <c r="B476" s="228"/>
    </row>
    <row r="477" spans="1:2">
      <c r="A477" s="226"/>
      <c r="B477" s="228"/>
    </row>
    <row r="478" spans="1:2">
      <c r="A478" s="226"/>
      <c r="B478" s="228"/>
    </row>
    <row r="479" spans="1:2">
      <c r="A479" s="226"/>
      <c r="B479" s="228"/>
    </row>
    <row r="480" spans="1:2">
      <c r="A480" s="226"/>
      <c r="B480" s="228"/>
    </row>
    <row r="481" spans="1:2">
      <c r="A481" s="226"/>
      <c r="B481" s="228"/>
    </row>
    <row r="482" spans="1:2">
      <c r="A482" s="226"/>
      <c r="B482" s="228"/>
    </row>
    <row r="483" spans="1:2">
      <c r="A483" s="226"/>
      <c r="B483" s="228"/>
    </row>
    <row r="484" spans="1:2">
      <c r="A484" s="226"/>
      <c r="B484" s="228"/>
    </row>
    <row r="485" spans="1:2">
      <c r="A485" s="226"/>
      <c r="B485" s="228"/>
    </row>
    <row r="486" spans="1:2">
      <c r="A486" s="226"/>
      <c r="B486" s="228"/>
    </row>
    <row r="487" spans="1:2">
      <c r="A487" s="226"/>
      <c r="B487" s="228"/>
    </row>
    <row r="488" spans="1:2">
      <c r="A488" s="226"/>
      <c r="B488" s="228"/>
    </row>
    <row r="489" spans="1:2">
      <c r="A489" s="226"/>
      <c r="B489" s="228"/>
    </row>
    <row r="490" spans="1:2">
      <c r="A490" s="226"/>
      <c r="B490" s="228"/>
    </row>
    <row r="491" spans="1:2">
      <c r="A491" s="226"/>
      <c r="B491" s="228"/>
    </row>
    <row r="492" spans="1:2">
      <c r="A492" s="226"/>
      <c r="B492" s="228"/>
    </row>
    <row r="493" spans="1:2">
      <c r="A493" s="226"/>
      <c r="B493" s="228"/>
    </row>
    <row r="494" spans="1:2">
      <c r="A494" s="226"/>
      <c r="B494" s="228"/>
    </row>
    <row r="495" spans="1:2">
      <c r="A495" s="226"/>
      <c r="B495" s="228"/>
    </row>
    <row r="496" spans="1:2">
      <c r="A496" s="226"/>
      <c r="B496" s="228"/>
    </row>
    <row r="497" spans="1:2">
      <c r="A497" s="226"/>
      <c r="B497" s="228"/>
    </row>
    <row r="498" spans="1:2">
      <c r="A498" s="226"/>
      <c r="B498" s="228"/>
    </row>
    <row r="499" spans="1:2">
      <c r="A499" s="226"/>
      <c r="B499" s="228"/>
    </row>
    <row r="500" spans="1:2">
      <c r="A500" s="226"/>
      <c r="B500" s="228"/>
    </row>
    <row r="501" spans="1:2">
      <c r="A501" s="226"/>
      <c r="B501" s="228"/>
    </row>
    <row r="502" spans="1:2">
      <c r="A502" s="226"/>
      <c r="B502" s="228"/>
    </row>
    <row r="503" spans="1:2">
      <c r="A503" s="226"/>
      <c r="B503" s="228"/>
    </row>
    <row r="504" spans="1:2">
      <c r="A504" s="226"/>
      <c r="B504" s="228"/>
    </row>
    <row r="505" spans="1:2">
      <c r="A505" s="226"/>
      <c r="B505" s="228"/>
    </row>
    <row r="506" spans="1:2">
      <c r="A506" s="226"/>
      <c r="B506" s="228"/>
    </row>
    <row r="507" spans="1:2">
      <c r="A507" s="226"/>
      <c r="B507" s="228"/>
    </row>
    <row r="508" spans="1:2">
      <c r="A508" s="226"/>
      <c r="B508" s="228"/>
    </row>
    <row r="509" spans="1:2">
      <c r="A509" s="226"/>
      <c r="B509" s="228"/>
    </row>
    <row r="510" spans="1:2">
      <c r="A510" s="226"/>
      <c r="B510" s="228"/>
    </row>
    <row r="511" spans="1:2">
      <c r="A511" s="226"/>
      <c r="B511" s="228"/>
    </row>
    <row r="512" spans="1:2">
      <c r="A512" s="226"/>
      <c r="B512" s="228"/>
    </row>
    <row r="513" spans="1:2">
      <c r="A513" s="226"/>
      <c r="B513" s="228"/>
    </row>
    <row r="514" spans="1:2">
      <c r="A514" s="226"/>
      <c r="B514" s="228"/>
    </row>
    <row r="515" spans="1:2">
      <c r="A515" s="226"/>
      <c r="B515" s="228"/>
    </row>
    <row r="516" spans="1:2">
      <c r="A516" s="226"/>
      <c r="B516" s="228"/>
    </row>
    <row r="517" spans="1:2">
      <c r="A517" s="226"/>
      <c r="B517" s="228"/>
    </row>
    <row r="518" spans="1:2">
      <c r="A518" s="226"/>
      <c r="B518" s="228"/>
    </row>
    <row r="519" spans="1:2">
      <c r="A519" s="226"/>
      <c r="B519" s="228"/>
    </row>
    <row r="520" spans="1:2">
      <c r="A520" s="226"/>
      <c r="B520" s="228"/>
    </row>
    <row r="521" spans="1:2">
      <c r="A521" s="226"/>
      <c r="B521" s="228"/>
    </row>
    <row r="522" spans="1:2">
      <c r="A522" s="226"/>
      <c r="B522" s="228"/>
    </row>
    <row r="523" spans="1:2">
      <c r="A523" s="226"/>
      <c r="B523" s="228"/>
    </row>
    <row r="524" spans="1:2">
      <c r="A524" s="226"/>
      <c r="B524" s="228"/>
    </row>
    <row r="525" spans="1:2">
      <c r="A525" s="226"/>
      <c r="B525" s="228"/>
    </row>
    <row r="526" spans="1:2">
      <c r="A526" s="226"/>
      <c r="B526" s="228"/>
    </row>
    <row r="527" spans="1:2">
      <c r="A527" s="226"/>
      <c r="B527" s="228"/>
    </row>
    <row r="528" spans="1:2">
      <c r="A528" s="226"/>
      <c r="B528" s="228"/>
    </row>
    <row r="529" spans="1:2">
      <c r="A529" s="226"/>
      <c r="B529" s="228"/>
    </row>
    <row r="530" spans="1:2">
      <c r="A530" s="226"/>
      <c r="B530" s="228"/>
    </row>
    <row r="531" spans="1:2">
      <c r="A531" s="226"/>
      <c r="B531" s="228"/>
    </row>
    <row r="532" spans="1:2">
      <c r="A532" s="226"/>
      <c r="B532" s="228"/>
    </row>
    <row r="533" spans="1:2">
      <c r="A533" s="226"/>
      <c r="B533" s="228"/>
    </row>
    <row r="534" spans="1:2">
      <c r="A534" s="226"/>
      <c r="B534" s="228"/>
    </row>
    <row r="535" spans="1:2">
      <c r="A535" s="226"/>
      <c r="B535" s="228"/>
    </row>
    <row r="536" spans="1:2">
      <c r="A536" s="226"/>
      <c r="B536" s="228"/>
    </row>
    <row r="537" spans="1:2">
      <c r="A537" s="226"/>
      <c r="B537" s="228"/>
    </row>
    <row r="538" spans="1:2">
      <c r="A538" s="226"/>
      <c r="B538" s="228"/>
    </row>
    <row r="539" spans="1:2">
      <c r="A539" s="226"/>
      <c r="B539" s="228"/>
    </row>
    <row r="540" spans="1:2">
      <c r="A540" s="226"/>
      <c r="B540" s="228"/>
    </row>
    <row r="541" spans="1:2">
      <c r="A541" s="226"/>
      <c r="B541" s="228"/>
    </row>
    <row r="542" spans="1:2">
      <c r="A542" s="226"/>
      <c r="B542" s="228"/>
    </row>
    <row r="543" spans="1:2">
      <c r="A543" s="226"/>
      <c r="B543" s="228"/>
    </row>
    <row r="544" spans="1:2">
      <c r="A544" s="226"/>
      <c r="B544" s="228"/>
    </row>
    <row r="545" spans="1:2">
      <c r="A545" s="226"/>
      <c r="B545" s="228"/>
    </row>
    <row r="546" spans="1:2">
      <c r="A546" s="226"/>
      <c r="B546" s="228"/>
    </row>
    <row r="547" spans="1:2">
      <c r="A547" s="226"/>
      <c r="B547" s="228"/>
    </row>
    <row r="548" spans="1:2">
      <c r="A548" s="226"/>
      <c r="B548" s="228"/>
    </row>
    <row r="549" spans="1:2">
      <c r="A549" s="226"/>
      <c r="B549" s="228"/>
    </row>
    <row r="550" spans="1:2">
      <c r="A550" s="226"/>
      <c r="B550" s="228"/>
    </row>
    <row r="551" spans="1:2">
      <c r="A551" s="226"/>
      <c r="B551" s="228"/>
    </row>
    <row r="552" spans="1:2">
      <c r="A552" s="226"/>
      <c r="B552" s="228"/>
    </row>
    <row r="553" spans="1:2">
      <c r="A553" s="226"/>
      <c r="B553" s="228"/>
    </row>
    <row r="554" spans="1:2">
      <c r="A554" s="226"/>
      <c r="B554" s="228"/>
    </row>
    <row r="555" spans="1:2">
      <c r="A555" s="226"/>
      <c r="B555" s="228"/>
    </row>
    <row r="556" spans="1:2">
      <c r="A556" s="226"/>
      <c r="B556" s="228"/>
    </row>
    <row r="557" spans="1:2">
      <c r="A557" s="226"/>
      <c r="B557" s="228"/>
    </row>
    <row r="558" spans="1:2">
      <c r="A558" s="226"/>
      <c r="B558" s="228"/>
    </row>
    <row r="559" spans="1:2">
      <c r="A559" s="226"/>
      <c r="B559" s="228"/>
    </row>
    <row r="560" spans="1:2">
      <c r="A560" s="226"/>
      <c r="B560" s="228"/>
    </row>
    <row r="561" spans="1:2">
      <c r="A561" s="226"/>
      <c r="B561" s="228"/>
    </row>
    <row r="562" spans="1:2">
      <c r="A562" s="226"/>
      <c r="B562" s="228"/>
    </row>
    <row r="563" spans="1:2">
      <c r="A563" s="226"/>
      <c r="B563" s="228"/>
    </row>
    <row r="564" spans="1:2">
      <c r="A564" s="226"/>
      <c r="B564" s="228"/>
    </row>
    <row r="565" spans="1:2">
      <c r="A565" s="226"/>
      <c r="B565" s="228"/>
    </row>
    <row r="566" spans="1:2">
      <c r="A566" s="226"/>
      <c r="B566" s="228"/>
    </row>
    <row r="567" spans="1:2">
      <c r="A567" s="226"/>
      <c r="B567" s="228"/>
    </row>
    <row r="568" spans="1:2">
      <c r="A568" s="226"/>
      <c r="B568" s="228"/>
    </row>
    <row r="569" spans="1:2">
      <c r="A569" s="226"/>
      <c r="B569" s="228"/>
    </row>
    <row r="570" spans="1:2">
      <c r="A570" s="226"/>
      <c r="B570" s="228"/>
    </row>
    <row r="571" spans="1:2">
      <c r="A571" s="226"/>
      <c r="B571" s="228"/>
    </row>
    <row r="572" spans="1:2">
      <c r="A572" s="226"/>
      <c r="B572" s="228"/>
    </row>
    <row r="573" spans="1:2">
      <c r="A573" s="226"/>
      <c r="B573" s="228"/>
    </row>
    <row r="574" spans="1:2">
      <c r="A574" s="226"/>
      <c r="B574" s="228"/>
    </row>
    <row r="575" spans="1:2">
      <c r="A575" s="226"/>
      <c r="B575" s="228"/>
    </row>
    <row r="576" spans="1:2">
      <c r="A576" s="226"/>
      <c r="B576" s="228"/>
    </row>
    <row r="577" spans="1:2">
      <c r="A577" s="226"/>
      <c r="B577" s="228"/>
    </row>
    <row r="578" spans="1:2">
      <c r="A578" s="226"/>
      <c r="B578" s="228"/>
    </row>
    <row r="579" spans="1:2">
      <c r="A579" s="226"/>
      <c r="B579" s="228"/>
    </row>
    <row r="580" spans="1:2">
      <c r="A580" s="226"/>
      <c r="B580" s="228"/>
    </row>
    <row r="581" spans="1:2">
      <c r="A581" s="226"/>
      <c r="B581" s="228"/>
    </row>
    <row r="582" spans="1:2">
      <c r="A582" s="226"/>
      <c r="B582" s="228"/>
    </row>
    <row r="583" spans="1:2">
      <c r="A583" s="226"/>
      <c r="B583" s="228"/>
    </row>
    <row r="584" spans="1:2">
      <c r="A584" s="226"/>
      <c r="B584" s="228"/>
    </row>
    <row r="585" spans="1:2">
      <c r="A585" s="226"/>
      <c r="B585" s="228"/>
    </row>
    <row r="586" spans="1:2">
      <c r="A586" s="226"/>
      <c r="B586" s="228"/>
    </row>
    <row r="587" spans="1:2">
      <c r="A587" s="226"/>
      <c r="B587" s="228"/>
    </row>
    <row r="588" spans="1:2">
      <c r="A588" s="226"/>
      <c r="B588" s="228"/>
    </row>
    <row r="589" spans="1:2">
      <c r="A589" s="226"/>
      <c r="B589" s="228"/>
    </row>
    <row r="590" spans="1:2">
      <c r="A590" s="226"/>
      <c r="B590" s="228"/>
    </row>
    <row r="591" spans="1:2">
      <c r="A591" s="226"/>
      <c r="B591" s="228"/>
    </row>
    <row r="592" spans="1:2">
      <c r="A592" s="226"/>
      <c r="B592" s="228"/>
    </row>
    <row r="593" spans="1:2">
      <c r="A593" s="226"/>
      <c r="B593" s="228"/>
    </row>
    <row r="594" spans="1:2">
      <c r="A594" s="226"/>
      <c r="B594" s="228"/>
    </row>
    <row r="595" spans="1:2">
      <c r="A595" s="226"/>
      <c r="B595" s="228"/>
    </row>
    <row r="596" spans="1:2">
      <c r="A596" s="226"/>
      <c r="B596" s="228"/>
    </row>
    <row r="597" spans="1:2">
      <c r="A597" s="226"/>
      <c r="B597" s="228"/>
    </row>
    <row r="598" spans="1:2">
      <c r="A598" s="226"/>
      <c r="B598" s="228"/>
    </row>
    <row r="599" spans="1:2">
      <c r="A599" s="226"/>
      <c r="B599" s="228"/>
    </row>
    <row r="600" spans="1:2">
      <c r="A600" s="226"/>
      <c r="B600" s="228"/>
    </row>
    <row r="601" spans="1:2">
      <c r="A601" s="226"/>
      <c r="B601" s="228"/>
    </row>
    <row r="602" spans="1:2">
      <c r="A602" s="226"/>
      <c r="B602" s="228"/>
    </row>
    <row r="603" spans="1:2">
      <c r="A603" s="226"/>
      <c r="B603" s="228"/>
    </row>
    <row r="604" spans="1:2">
      <c r="A604" s="226"/>
      <c r="B604" s="228"/>
    </row>
    <row r="605" spans="1:2">
      <c r="A605" s="226"/>
      <c r="B605" s="228"/>
    </row>
    <row r="606" spans="1:2">
      <c r="A606" s="226"/>
      <c r="B606" s="228"/>
    </row>
    <row r="607" spans="1:2">
      <c r="A607" s="226"/>
      <c r="B607" s="228"/>
    </row>
    <row r="608" spans="1:2">
      <c r="A608" s="226"/>
      <c r="B608" s="228"/>
    </row>
    <row r="609" spans="1:2">
      <c r="A609" s="226"/>
      <c r="B609" s="228"/>
    </row>
    <row r="610" spans="1:2">
      <c r="A610" s="226"/>
      <c r="B610" s="228"/>
    </row>
    <row r="611" spans="1:2">
      <c r="A611" s="226"/>
      <c r="B611" s="228"/>
    </row>
    <row r="612" spans="1:2">
      <c r="A612" s="226"/>
      <c r="B612" s="228"/>
    </row>
    <row r="613" spans="1:2">
      <c r="A613" s="226"/>
      <c r="B613" s="228"/>
    </row>
    <row r="614" spans="1:2">
      <c r="A614" s="226"/>
      <c r="B614" s="228"/>
    </row>
    <row r="615" spans="1:2">
      <c r="A615" s="226"/>
      <c r="B615" s="228"/>
    </row>
    <row r="616" spans="1:2">
      <c r="A616" s="226"/>
      <c r="B616" s="228"/>
    </row>
    <row r="617" spans="1:2">
      <c r="A617" s="226"/>
      <c r="B617" s="228"/>
    </row>
    <row r="618" spans="1:2">
      <c r="A618" s="226"/>
      <c r="B618" s="228"/>
    </row>
    <row r="619" spans="1:2">
      <c r="A619" s="226"/>
      <c r="B619" s="228"/>
    </row>
    <row r="620" spans="1:2">
      <c r="A620" s="226"/>
      <c r="B620" s="228"/>
    </row>
    <row r="621" spans="1:2">
      <c r="A621" s="226"/>
      <c r="B621" s="228"/>
    </row>
    <row r="622" spans="1:2">
      <c r="A622" s="226"/>
      <c r="B622" s="228"/>
    </row>
    <row r="623" spans="1:2">
      <c r="A623" s="226"/>
      <c r="B623" s="228"/>
    </row>
    <row r="624" spans="1:2">
      <c r="A624" s="226"/>
      <c r="B624" s="228"/>
    </row>
    <row r="625" spans="1:2">
      <c r="A625" s="226"/>
      <c r="B625" s="228"/>
    </row>
    <row r="626" spans="1:2">
      <c r="A626" s="226"/>
      <c r="B626" s="228"/>
    </row>
    <row r="627" spans="1:2">
      <c r="A627" s="226"/>
      <c r="B627" s="228"/>
    </row>
    <row r="628" spans="1:2">
      <c r="A628" s="226"/>
      <c r="B628" s="228"/>
    </row>
    <row r="629" spans="1:2">
      <c r="A629" s="226"/>
      <c r="B629" s="228"/>
    </row>
    <row r="630" spans="1:2">
      <c r="A630" s="226"/>
      <c r="B630" s="228"/>
    </row>
    <row r="631" spans="1:2">
      <c r="A631" s="226"/>
      <c r="B631" s="228"/>
    </row>
    <row r="632" spans="1:2">
      <c r="A632" s="226"/>
      <c r="B632" s="228"/>
    </row>
    <row r="633" spans="1:2">
      <c r="A633" s="226"/>
      <c r="B633" s="228"/>
    </row>
    <row r="634" spans="1:2">
      <c r="A634" s="226"/>
      <c r="B634" s="228"/>
    </row>
    <row r="635" spans="1:2">
      <c r="A635" s="226"/>
      <c r="B635" s="228"/>
    </row>
    <row r="636" spans="1:2">
      <c r="A636" s="226"/>
      <c r="B636" s="228"/>
    </row>
    <row r="637" spans="1:2">
      <c r="A637" s="226"/>
      <c r="B637" s="228"/>
    </row>
    <row r="638" spans="1:2">
      <c r="A638" s="226"/>
      <c r="B638" s="228"/>
    </row>
    <row r="639" spans="1:2">
      <c r="A639" s="226"/>
      <c r="B639" s="228"/>
    </row>
    <row r="640" spans="1:2">
      <c r="A640" s="226"/>
      <c r="B640" s="228"/>
    </row>
    <row r="641" spans="1:2">
      <c r="A641" s="226"/>
      <c r="B641" s="228"/>
    </row>
    <row r="642" spans="1:2">
      <c r="A642" s="226"/>
      <c r="B642" s="228"/>
    </row>
    <row r="643" spans="1:2">
      <c r="A643" s="226"/>
      <c r="B643" s="228"/>
    </row>
    <row r="644" spans="1:2">
      <c r="A644" s="226"/>
      <c r="B644" s="228"/>
    </row>
    <row r="645" spans="1:2">
      <c r="A645" s="226"/>
      <c r="B645" s="228"/>
    </row>
    <row r="646" spans="1:2">
      <c r="A646" s="226"/>
      <c r="B646" s="228"/>
    </row>
    <row r="647" spans="1:2">
      <c r="A647" s="226"/>
      <c r="B647" s="228"/>
    </row>
    <row r="648" spans="1:2">
      <c r="A648" s="226"/>
      <c r="B648" s="228"/>
    </row>
    <row r="649" spans="1:2">
      <c r="A649" s="226"/>
      <c r="B649" s="228"/>
    </row>
    <row r="650" spans="1:2">
      <c r="A650" s="226"/>
      <c r="B650" s="228"/>
    </row>
    <row r="651" spans="1:2">
      <c r="A651" s="226"/>
      <c r="B651" s="228"/>
    </row>
    <row r="652" spans="1:2">
      <c r="A652" s="226"/>
      <c r="B652" s="228"/>
    </row>
    <row r="653" spans="1:2">
      <c r="A653" s="226"/>
      <c r="B653" s="228"/>
    </row>
    <row r="654" spans="1:2">
      <c r="A654" s="226"/>
      <c r="B654" s="228"/>
    </row>
    <row r="655" spans="1:2">
      <c r="A655" s="226"/>
      <c r="B655" s="228"/>
    </row>
    <row r="656" spans="1:2">
      <c r="A656" s="226"/>
      <c r="B656" s="228"/>
    </row>
    <row r="657" spans="1:2">
      <c r="A657" s="226"/>
      <c r="B657" s="228"/>
    </row>
    <row r="658" spans="1:2">
      <c r="A658" s="226"/>
      <c r="B658" s="228"/>
    </row>
    <row r="659" spans="1:2">
      <c r="A659" s="226"/>
      <c r="B659" s="228"/>
    </row>
    <row r="660" spans="1:2">
      <c r="A660" s="226"/>
      <c r="B660" s="228"/>
    </row>
    <row r="661" spans="1:2">
      <c r="A661" s="226"/>
      <c r="B661" s="228"/>
    </row>
    <row r="662" spans="1:2">
      <c r="A662" s="226"/>
      <c r="B662" s="228"/>
    </row>
    <row r="663" spans="1:2">
      <c r="A663" s="226"/>
      <c r="B663" s="228"/>
    </row>
    <row r="664" spans="1:2">
      <c r="A664" s="226"/>
      <c r="B664" s="228"/>
    </row>
    <row r="665" spans="1:2">
      <c r="A665" s="226"/>
      <c r="B665" s="228"/>
    </row>
    <row r="666" spans="1:2">
      <c r="A666" s="226"/>
      <c r="B666" s="228"/>
    </row>
    <row r="667" spans="1:2">
      <c r="A667" s="226"/>
      <c r="B667" s="228"/>
    </row>
    <row r="668" spans="1:2">
      <c r="A668" s="226"/>
      <c r="B668" s="228"/>
    </row>
    <row r="669" spans="1:2">
      <c r="A669" s="226"/>
      <c r="B669" s="228"/>
    </row>
    <row r="670" spans="1:2">
      <c r="A670" s="226"/>
      <c r="B670" s="228"/>
    </row>
    <row r="671" spans="1:2">
      <c r="A671" s="226"/>
      <c r="B671" s="228"/>
    </row>
    <row r="672" spans="1:2">
      <c r="A672" s="226"/>
      <c r="B672" s="228"/>
    </row>
    <row r="673" spans="1:2">
      <c r="A673" s="226"/>
      <c r="B673" s="228"/>
    </row>
    <row r="674" spans="1:2">
      <c r="A674" s="226"/>
      <c r="B674" s="228"/>
    </row>
    <row r="675" spans="1:2">
      <c r="A675" s="226"/>
      <c r="B675" s="228"/>
    </row>
    <row r="676" spans="1:2">
      <c r="A676" s="226"/>
      <c r="B676" s="228"/>
    </row>
    <row r="677" spans="1:2">
      <c r="A677" s="226"/>
      <c r="B677" s="228"/>
    </row>
    <row r="678" spans="1:2">
      <c r="A678" s="226"/>
      <c r="B678" s="228"/>
    </row>
    <row r="679" spans="1:2">
      <c r="A679" s="226"/>
      <c r="B679" s="228"/>
    </row>
    <row r="680" spans="1:2">
      <c r="A680" s="226"/>
      <c r="B680" s="228"/>
    </row>
    <row r="681" spans="1:2">
      <c r="A681" s="226"/>
      <c r="B681" s="228"/>
    </row>
    <row r="682" spans="1:2">
      <c r="A682" s="226"/>
      <c r="B682" s="228"/>
    </row>
    <row r="683" spans="1:2">
      <c r="A683" s="226"/>
      <c r="B683" s="228"/>
    </row>
    <row r="684" spans="1:2">
      <c r="A684" s="226"/>
      <c r="B684" s="228"/>
    </row>
    <row r="685" spans="1:2">
      <c r="A685" s="226"/>
      <c r="B685" s="228"/>
    </row>
    <row r="686" spans="1:2">
      <c r="A686" s="226"/>
      <c r="B686" s="228"/>
    </row>
    <row r="687" spans="1:2">
      <c r="A687" s="226"/>
      <c r="B687" s="228"/>
    </row>
    <row r="688" spans="1:2">
      <c r="A688" s="226"/>
      <c r="B688" s="228"/>
    </row>
    <row r="689" spans="1:2">
      <c r="A689" s="226"/>
      <c r="B689" s="228"/>
    </row>
    <row r="690" spans="1:2">
      <c r="A690" s="226"/>
      <c r="B690" s="228"/>
    </row>
    <row r="691" spans="1:2">
      <c r="A691" s="226"/>
      <c r="B691" s="228"/>
    </row>
    <row r="692" spans="1:2">
      <c r="A692" s="226"/>
      <c r="B692" s="228"/>
    </row>
    <row r="693" spans="1:2">
      <c r="A693" s="226"/>
      <c r="B693" s="228"/>
    </row>
    <row r="694" spans="1:2">
      <c r="A694" s="226"/>
      <c r="B694" s="228"/>
    </row>
    <row r="695" spans="1:2">
      <c r="A695" s="226"/>
      <c r="B695" s="228"/>
    </row>
    <row r="696" spans="1:2">
      <c r="A696" s="226"/>
      <c r="B696" s="228"/>
    </row>
    <row r="697" spans="1:2">
      <c r="A697" s="226"/>
      <c r="B697" s="228"/>
    </row>
    <row r="698" spans="1:2">
      <c r="A698" s="226"/>
      <c r="B698" s="228"/>
    </row>
    <row r="699" spans="1:2">
      <c r="A699" s="226"/>
      <c r="B699" s="228"/>
    </row>
    <row r="700" spans="1:2">
      <c r="A700" s="226"/>
      <c r="B700" s="228"/>
    </row>
    <row r="701" spans="1:2">
      <c r="A701" s="226"/>
      <c r="B701" s="228"/>
    </row>
    <row r="702" spans="1:2">
      <c r="A702" s="226"/>
      <c r="B702" s="228"/>
    </row>
    <row r="703" spans="1:2">
      <c r="A703" s="226"/>
      <c r="B703" s="228"/>
    </row>
    <row r="704" spans="1:2">
      <c r="A704" s="226"/>
      <c r="B704" s="228"/>
    </row>
    <row r="705" spans="1:2">
      <c r="A705" s="226"/>
      <c r="B705" s="228"/>
    </row>
    <row r="706" spans="1:2">
      <c r="A706" s="226"/>
      <c r="B706" s="228"/>
    </row>
    <row r="707" spans="1:2">
      <c r="A707" s="226"/>
      <c r="B707" s="228"/>
    </row>
    <row r="708" spans="1:2">
      <c r="A708" s="226"/>
      <c r="B708" s="228"/>
    </row>
    <row r="709" spans="1:2">
      <c r="A709" s="226"/>
      <c r="B709" s="228"/>
    </row>
    <row r="710" spans="1:2">
      <c r="A710" s="226"/>
      <c r="B710" s="228"/>
    </row>
    <row r="711" spans="1:2">
      <c r="A711" s="226"/>
      <c r="B711" s="228"/>
    </row>
    <row r="712" spans="1:2">
      <c r="A712" s="226"/>
      <c r="B712" s="228"/>
    </row>
    <row r="713" spans="1:2">
      <c r="A713" s="226"/>
      <c r="B713" s="228"/>
    </row>
    <row r="714" spans="1:2">
      <c r="A714" s="226"/>
      <c r="B714" s="228"/>
    </row>
    <row r="715" spans="1:2">
      <c r="A715" s="226"/>
      <c r="B715" s="228"/>
    </row>
    <row r="716" spans="1:2">
      <c r="A716" s="226"/>
      <c r="B716" s="228"/>
    </row>
    <row r="717" spans="1:2">
      <c r="A717" s="226"/>
      <c r="B717" s="228"/>
    </row>
    <row r="718" spans="1:2">
      <c r="A718" s="226"/>
      <c r="B718" s="228"/>
    </row>
    <row r="719" spans="1:2">
      <c r="A719" s="226"/>
      <c r="B719" s="228"/>
    </row>
    <row r="720" spans="1:2">
      <c r="A720" s="226"/>
      <c r="B720" s="228"/>
    </row>
    <row r="721" spans="1:2">
      <c r="A721" s="226"/>
      <c r="B721" s="228"/>
    </row>
    <row r="722" spans="1:2">
      <c r="A722" s="226"/>
      <c r="B722" s="228"/>
    </row>
    <row r="723" spans="1:2">
      <c r="A723" s="226"/>
      <c r="B723" s="228"/>
    </row>
    <row r="724" spans="1:2">
      <c r="A724" s="226"/>
      <c r="B724" s="228"/>
    </row>
    <row r="725" spans="1:2">
      <c r="A725" s="226"/>
      <c r="B725" s="228"/>
    </row>
    <row r="726" spans="1:2">
      <c r="A726" s="226"/>
      <c r="B726" s="228"/>
    </row>
    <row r="727" spans="1:2">
      <c r="A727" s="226"/>
      <c r="B727" s="228"/>
    </row>
    <row r="728" spans="1:2">
      <c r="A728" s="226"/>
      <c r="B728" s="228"/>
    </row>
    <row r="729" spans="1:2">
      <c r="A729" s="226"/>
      <c r="B729" s="228"/>
    </row>
    <row r="730" spans="1:2">
      <c r="A730" s="226"/>
      <c r="B730" s="228"/>
    </row>
    <row r="731" spans="1:2">
      <c r="A731" s="226"/>
      <c r="B731" s="228"/>
    </row>
    <row r="732" spans="1:2">
      <c r="A732" s="226"/>
      <c r="B732" s="228"/>
    </row>
    <row r="733" spans="1:2">
      <c r="A733" s="226"/>
      <c r="B733" s="228"/>
    </row>
    <row r="734" spans="1:2">
      <c r="A734" s="226"/>
      <c r="B734" s="228"/>
    </row>
    <row r="735" spans="1:2">
      <c r="A735" s="226"/>
      <c r="B735" s="228"/>
    </row>
    <row r="736" spans="1:2">
      <c r="A736" s="226"/>
      <c r="B736" s="228"/>
    </row>
    <row r="737" spans="1:2">
      <c r="A737" s="226"/>
      <c r="B737" s="228"/>
    </row>
    <row r="738" spans="1:2">
      <c r="A738" s="226"/>
      <c r="B738" s="228"/>
    </row>
    <row r="739" spans="1:2">
      <c r="A739" s="226"/>
      <c r="B739" s="228"/>
    </row>
    <row r="740" spans="1:2">
      <c r="A740" s="226"/>
      <c r="B740" s="228"/>
    </row>
    <row r="741" spans="1:2">
      <c r="A741" s="226"/>
      <c r="B741" s="228"/>
    </row>
    <row r="742" spans="1:2">
      <c r="A742" s="226"/>
      <c r="B742" s="228"/>
    </row>
    <row r="743" spans="1:2">
      <c r="A743" s="226"/>
      <c r="B743" s="228"/>
    </row>
    <row r="744" spans="1:2">
      <c r="A744" s="226"/>
      <c r="B744" s="228"/>
    </row>
    <row r="745" spans="1:2">
      <c r="A745" s="226"/>
      <c r="B745" s="228"/>
    </row>
    <row r="746" spans="1:2">
      <c r="A746" s="226"/>
      <c r="B746" s="228"/>
    </row>
    <row r="747" spans="1:2">
      <c r="A747" s="226"/>
      <c r="B747" s="228"/>
    </row>
    <row r="748" spans="1:2">
      <c r="A748" s="226"/>
      <c r="B748" s="228"/>
    </row>
    <row r="749" spans="1:2">
      <c r="A749" s="226"/>
      <c r="B749" s="228"/>
    </row>
    <row r="750" spans="1:2">
      <c r="A750" s="226"/>
      <c r="B750" s="228"/>
    </row>
    <row r="751" spans="1:2">
      <c r="A751" s="226"/>
      <c r="B751" s="228"/>
    </row>
    <row r="752" spans="1:2">
      <c r="A752" s="226"/>
      <c r="B752" s="228"/>
    </row>
    <row r="753" spans="1:2">
      <c r="A753" s="226"/>
      <c r="B753" s="228"/>
    </row>
    <row r="754" spans="1:2">
      <c r="A754" s="226"/>
      <c r="B754" s="228"/>
    </row>
    <row r="755" spans="1:2">
      <c r="A755" s="226"/>
      <c r="B755" s="228"/>
    </row>
    <row r="756" spans="1:2">
      <c r="A756" s="226"/>
      <c r="B756" s="228"/>
    </row>
    <row r="757" spans="1:2">
      <c r="A757" s="226"/>
      <c r="B757" s="228"/>
    </row>
    <row r="758" spans="1:2">
      <c r="A758" s="226"/>
      <c r="B758" s="228"/>
    </row>
    <row r="759" spans="1:2">
      <c r="A759" s="226"/>
      <c r="B759" s="228"/>
    </row>
    <row r="760" spans="1:2">
      <c r="A760" s="226"/>
      <c r="B760" s="228"/>
    </row>
    <row r="761" spans="1:2">
      <c r="A761" s="226"/>
      <c r="B761" s="228"/>
    </row>
    <row r="762" spans="1:2">
      <c r="A762" s="226"/>
      <c r="B762" s="228"/>
    </row>
    <row r="763" spans="1:2">
      <c r="A763" s="226"/>
      <c r="B763" s="228"/>
    </row>
    <row r="764" spans="1:2">
      <c r="A764" s="226"/>
      <c r="B764" s="228"/>
    </row>
    <row r="765" spans="1:2">
      <c r="A765" s="226"/>
      <c r="B765" s="228"/>
    </row>
    <row r="766" spans="1:2">
      <c r="A766" s="226"/>
      <c r="B766" s="228"/>
    </row>
    <row r="767" spans="1:2">
      <c r="A767" s="226"/>
      <c r="B767" s="228"/>
    </row>
    <row r="768" spans="1:2">
      <c r="A768" s="226"/>
      <c r="B768" s="228"/>
    </row>
    <row r="769" spans="1:2">
      <c r="A769" s="226"/>
      <c r="B769" s="228"/>
    </row>
    <row r="770" spans="1:2">
      <c r="A770" s="226"/>
      <c r="B770" s="228"/>
    </row>
    <row r="771" spans="1:2">
      <c r="A771" s="226"/>
      <c r="B771" s="228"/>
    </row>
    <row r="772" spans="1:2">
      <c r="A772" s="226"/>
      <c r="B772" s="228"/>
    </row>
    <row r="773" spans="1:2">
      <c r="A773" s="226"/>
      <c r="B773" s="228"/>
    </row>
    <row r="774" spans="1:2">
      <c r="A774" s="226"/>
      <c r="B774" s="228"/>
    </row>
    <row r="775" spans="1:2">
      <c r="A775" s="226"/>
      <c r="B775" s="228"/>
    </row>
    <row r="776" spans="1:2">
      <c r="A776" s="226"/>
      <c r="B776" s="228"/>
    </row>
    <row r="777" spans="1:2">
      <c r="A777" s="226"/>
      <c r="B777" s="228"/>
    </row>
    <row r="778" spans="1:2">
      <c r="A778" s="226"/>
      <c r="B778" s="228"/>
    </row>
    <row r="779" spans="1:2">
      <c r="A779" s="226"/>
      <c r="B779" s="228"/>
    </row>
    <row r="780" spans="1:2">
      <c r="A780" s="226"/>
      <c r="B780" s="228"/>
    </row>
    <row r="781" spans="1:2">
      <c r="A781" s="226"/>
      <c r="B781" s="228"/>
    </row>
    <row r="782" spans="1:2">
      <c r="A782" s="226"/>
      <c r="B782" s="228"/>
    </row>
    <row r="783" spans="1:2">
      <c r="A783" s="226"/>
      <c r="B783" s="228"/>
    </row>
    <row r="784" spans="1:2">
      <c r="A784" s="226"/>
      <c r="B784" s="228"/>
    </row>
    <row r="785" spans="1:2">
      <c r="A785" s="226"/>
      <c r="B785" s="228"/>
    </row>
    <row r="786" spans="1:2">
      <c r="A786" s="226"/>
      <c r="B786" s="228"/>
    </row>
    <row r="787" spans="1:2">
      <c r="A787" s="226"/>
      <c r="B787" s="228"/>
    </row>
    <row r="788" spans="1:2">
      <c r="A788" s="226"/>
      <c r="B788" s="228"/>
    </row>
    <row r="789" spans="1:2">
      <c r="A789" s="226"/>
      <c r="B789" s="228"/>
    </row>
    <row r="790" spans="1:2">
      <c r="A790" s="226"/>
      <c r="B790" s="228"/>
    </row>
    <row r="791" spans="1:2">
      <c r="A791" s="226"/>
      <c r="B791" s="228"/>
    </row>
    <row r="792" spans="1:2">
      <c r="A792" s="226"/>
      <c r="B792" s="228"/>
    </row>
    <row r="793" spans="1:2">
      <c r="A793" s="226"/>
      <c r="B793" s="228"/>
    </row>
    <row r="794" spans="1:2">
      <c r="A794" s="226"/>
      <c r="B794" s="228"/>
    </row>
    <row r="795" spans="1:2">
      <c r="A795" s="226"/>
      <c r="B795" s="228"/>
    </row>
    <row r="796" spans="1:2">
      <c r="A796" s="226"/>
      <c r="B796" s="228"/>
    </row>
    <row r="797" spans="1:2">
      <c r="A797" s="226"/>
      <c r="B797" s="228"/>
    </row>
    <row r="798" spans="1:2">
      <c r="A798" s="226"/>
      <c r="B798" s="228"/>
    </row>
    <row r="799" spans="1:2">
      <c r="A799" s="226"/>
      <c r="B799" s="228"/>
    </row>
    <row r="800" spans="1:2">
      <c r="A800" s="226"/>
      <c r="B800" s="228"/>
    </row>
    <row r="801" spans="1:2">
      <c r="A801" s="226"/>
      <c r="B801" s="228"/>
    </row>
    <row r="802" spans="1:2">
      <c r="A802" s="226"/>
      <c r="B802" s="228"/>
    </row>
    <row r="803" spans="1:2">
      <c r="A803" s="226"/>
      <c r="B803" s="228"/>
    </row>
    <row r="804" spans="1:2">
      <c r="A804" s="226"/>
      <c r="B804" s="228"/>
    </row>
    <row r="805" spans="1:2">
      <c r="A805" s="226"/>
      <c r="B805" s="228"/>
    </row>
    <row r="806" spans="1:2">
      <c r="A806" s="226"/>
      <c r="B806" s="228"/>
    </row>
    <row r="807" spans="1:2">
      <c r="A807" s="226"/>
      <c r="B807" s="228"/>
    </row>
    <row r="808" spans="1:2">
      <c r="A808" s="226"/>
      <c r="B808" s="228"/>
    </row>
    <row r="809" spans="1:2">
      <c r="A809" s="226"/>
      <c r="B809" s="228"/>
    </row>
    <row r="810" spans="1:2">
      <c r="A810" s="226"/>
      <c r="B810" s="228"/>
    </row>
    <row r="811" spans="1:2">
      <c r="A811" s="226"/>
      <c r="B811" s="228"/>
    </row>
    <row r="812" spans="1:2">
      <c r="A812" s="226"/>
      <c r="B812" s="228"/>
    </row>
    <row r="813" spans="1:2">
      <c r="A813" s="226"/>
      <c r="B813" s="228"/>
    </row>
    <row r="814" spans="1:2">
      <c r="A814" s="226"/>
      <c r="B814" s="228"/>
    </row>
    <row r="815" spans="1:2">
      <c r="A815" s="226"/>
      <c r="B815" s="228"/>
    </row>
    <row r="816" spans="1:2">
      <c r="A816" s="226"/>
      <c r="B816" s="228"/>
    </row>
    <row r="817" spans="1:2">
      <c r="A817" s="226"/>
      <c r="B817" s="228"/>
    </row>
    <row r="818" spans="1:2">
      <c r="A818" s="226"/>
      <c r="B818" s="228"/>
    </row>
    <row r="819" spans="1:2">
      <c r="A819" s="226"/>
      <c r="B819" s="228"/>
    </row>
    <row r="820" spans="1:2">
      <c r="A820" s="226"/>
      <c r="B820" s="228"/>
    </row>
    <row r="821" spans="1:2">
      <c r="A821" s="226"/>
      <c r="B821" s="228"/>
    </row>
    <row r="822" spans="1:2">
      <c r="A822" s="226"/>
      <c r="B822" s="228"/>
    </row>
    <row r="823" spans="1:2">
      <c r="A823" s="226"/>
      <c r="B823" s="228"/>
    </row>
    <row r="824" spans="1:2">
      <c r="A824" s="226"/>
      <c r="B824" s="228"/>
    </row>
    <row r="825" spans="1:2">
      <c r="A825" s="226"/>
      <c r="B825" s="228"/>
    </row>
    <row r="826" spans="1:2">
      <c r="A826" s="226"/>
      <c r="B826" s="228"/>
    </row>
    <row r="827" spans="1:2">
      <c r="A827" s="226"/>
      <c r="B827" s="228"/>
    </row>
    <row r="828" spans="1:2">
      <c r="A828" s="226"/>
      <c r="B828" s="228"/>
    </row>
    <row r="829" spans="1:2">
      <c r="A829" s="226"/>
      <c r="B829" s="228"/>
    </row>
    <row r="830" spans="1:2">
      <c r="A830" s="226"/>
      <c r="B830" s="228"/>
    </row>
    <row r="831" spans="1:2">
      <c r="A831" s="226"/>
      <c r="B831" s="228"/>
    </row>
    <row r="832" spans="1:2">
      <c r="A832" s="226"/>
      <c r="B832" s="228"/>
    </row>
    <row r="833" spans="1:2">
      <c r="A833" s="226"/>
      <c r="B833" s="228"/>
    </row>
    <row r="834" spans="1:2">
      <c r="A834" s="226"/>
      <c r="B834" s="228"/>
    </row>
    <row r="835" spans="1:2">
      <c r="A835" s="226"/>
      <c r="B835" s="228"/>
    </row>
    <row r="836" spans="1:2">
      <c r="A836" s="226"/>
      <c r="B836" s="228"/>
    </row>
    <row r="837" spans="1:2">
      <c r="A837" s="226"/>
      <c r="B837" s="228"/>
    </row>
    <row r="838" spans="1:2">
      <c r="A838" s="226"/>
      <c r="B838" s="228"/>
    </row>
    <row r="839" spans="1:2">
      <c r="A839" s="226"/>
      <c r="B839" s="228"/>
    </row>
    <row r="840" spans="1:2">
      <c r="A840" s="226"/>
      <c r="B840" s="228"/>
    </row>
    <row r="841" spans="1:2">
      <c r="A841" s="226"/>
      <c r="B841" s="228"/>
    </row>
    <row r="842" spans="1:2">
      <c r="A842" s="226"/>
      <c r="B842" s="228"/>
    </row>
    <row r="843" spans="1:2">
      <c r="A843" s="226"/>
      <c r="B843" s="228"/>
    </row>
    <row r="844" spans="1:2">
      <c r="A844" s="226"/>
      <c r="B844" s="228"/>
    </row>
    <row r="845" spans="1:2">
      <c r="A845" s="226"/>
      <c r="B845" s="228"/>
    </row>
    <row r="846" spans="1:2">
      <c r="A846" s="226"/>
      <c r="B846" s="228"/>
    </row>
    <row r="847" spans="1:2">
      <c r="A847" s="226"/>
      <c r="B847" s="228"/>
    </row>
    <row r="848" spans="1:2">
      <c r="A848" s="226"/>
      <c r="B848" s="228"/>
    </row>
    <row r="849" spans="1:2">
      <c r="A849" s="226"/>
      <c r="B849" s="228"/>
    </row>
    <row r="850" spans="1:2">
      <c r="A850" s="226"/>
      <c r="B850" s="228"/>
    </row>
    <row r="851" spans="1:2">
      <c r="A851" s="226"/>
      <c r="B851" s="228"/>
    </row>
    <row r="852" spans="1:2">
      <c r="A852" s="226"/>
      <c r="B852" s="228"/>
    </row>
    <row r="853" spans="1:2">
      <c r="A853" s="226"/>
      <c r="B853" s="228"/>
    </row>
    <row r="854" spans="1:2">
      <c r="A854" s="226"/>
      <c r="B854" s="228"/>
    </row>
    <row r="855" spans="1:2">
      <c r="A855" s="226"/>
      <c r="B855" s="228"/>
    </row>
    <row r="856" spans="1:2">
      <c r="A856" s="226"/>
      <c r="B856" s="228"/>
    </row>
    <row r="857" spans="1:2">
      <c r="A857" s="226"/>
      <c r="B857" s="228"/>
    </row>
    <row r="858" spans="1:2">
      <c r="A858" s="226"/>
      <c r="B858" s="228"/>
    </row>
    <row r="859" spans="1:2">
      <c r="A859" s="226"/>
      <c r="B859" s="228"/>
    </row>
    <row r="860" spans="1:2">
      <c r="A860" s="226"/>
      <c r="B860" s="228"/>
    </row>
    <row r="861" spans="1:2">
      <c r="A861" s="226"/>
      <c r="B861" s="228"/>
    </row>
    <row r="862" spans="1:2">
      <c r="A862" s="226"/>
      <c r="B862" s="228"/>
    </row>
    <row r="863" spans="1:2">
      <c r="A863" s="226"/>
      <c r="B863" s="228"/>
    </row>
    <row r="864" spans="1:2">
      <c r="A864" s="226"/>
      <c r="B864" s="228"/>
    </row>
    <row r="865" spans="1:2">
      <c r="A865" s="226"/>
      <c r="B865" s="228"/>
    </row>
    <row r="866" spans="1:2">
      <c r="A866" s="226"/>
      <c r="B866" s="228"/>
    </row>
    <row r="867" spans="1:2">
      <c r="A867" s="226"/>
      <c r="B867" s="228"/>
    </row>
    <row r="868" spans="1:2">
      <c r="A868" s="226"/>
      <c r="B868" s="228"/>
    </row>
    <row r="869" spans="1:2">
      <c r="A869" s="226"/>
      <c r="B869" s="228"/>
    </row>
    <row r="870" spans="1:2">
      <c r="A870" s="226"/>
      <c r="B870" s="228"/>
    </row>
    <row r="871" spans="1:2">
      <c r="A871" s="226"/>
      <c r="B871" s="228"/>
    </row>
    <row r="872" spans="1:2">
      <c r="A872" s="226"/>
      <c r="B872" s="228"/>
    </row>
    <row r="873" spans="1:2">
      <c r="A873" s="226"/>
      <c r="B873" s="228"/>
    </row>
    <row r="874" spans="1:2">
      <c r="A874" s="226"/>
      <c r="B874" s="228"/>
    </row>
    <row r="875" spans="1:2">
      <c r="A875" s="226"/>
      <c r="B875" s="228"/>
    </row>
    <row r="876" spans="1:2">
      <c r="A876" s="226"/>
      <c r="B876" s="228"/>
    </row>
    <row r="877" spans="1:2">
      <c r="A877" s="226"/>
      <c r="B877" s="228"/>
    </row>
    <row r="878" spans="1:2">
      <c r="A878" s="226"/>
      <c r="B878" s="228"/>
    </row>
    <row r="879" spans="1:2">
      <c r="A879" s="226"/>
      <c r="B879" s="228"/>
    </row>
    <row r="880" spans="1:2">
      <c r="A880" s="226"/>
      <c r="B880" s="228"/>
    </row>
    <row r="881" spans="1:2">
      <c r="A881" s="226"/>
      <c r="B881" s="228"/>
    </row>
    <row r="882" spans="1:2">
      <c r="A882" s="226"/>
      <c r="B882" s="228"/>
    </row>
    <row r="883" spans="1:2">
      <c r="A883" s="226"/>
      <c r="B883" s="228"/>
    </row>
    <row r="884" spans="1:2">
      <c r="A884" s="226"/>
      <c r="B884" s="228"/>
    </row>
    <row r="885" spans="1:2">
      <c r="A885" s="226"/>
      <c r="B885" s="228"/>
    </row>
    <row r="886" spans="1:2">
      <c r="A886" s="226"/>
      <c r="B886" s="228"/>
    </row>
    <row r="887" spans="1:2">
      <c r="A887" s="226"/>
      <c r="B887" s="228"/>
    </row>
    <row r="888" spans="1:2">
      <c r="A888" s="226"/>
      <c r="B888" s="228"/>
    </row>
    <row r="889" spans="1:2">
      <c r="A889" s="226"/>
      <c r="B889" s="228"/>
    </row>
    <row r="890" spans="1:2">
      <c r="A890" s="226"/>
      <c r="B890" s="228"/>
    </row>
    <row r="891" spans="1:2">
      <c r="A891" s="226"/>
      <c r="B891" s="228"/>
    </row>
    <row r="892" spans="1:2">
      <c r="A892" s="226"/>
      <c r="B892" s="228"/>
    </row>
    <row r="893" spans="1:2">
      <c r="A893" s="226"/>
      <c r="B893" s="228"/>
    </row>
    <row r="894" spans="1:2">
      <c r="A894" s="226"/>
      <c r="B894" s="228"/>
    </row>
    <row r="895" spans="1:2">
      <c r="A895" s="226"/>
      <c r="B895" s="228"/>
    </row>
    <row r="896" spans="1:2">
      <c r="A896" s="226"/>
      <c r="B896" s="228"/>
    </row>
    <row r="897" spans="1:2">
      <c r="A897" s="226"/>
      <c r="B897" s="228"/>
    </row>
    <row r="898" spans="1:2">
      <c r="A898" s="226"/>
      <c r="B898" s="228"/>
    </row>
    <row r="899" spans="1:2">
      <c r="A899" s="226"/>
      <c r="B899" s="228"/>
    </row>
    <row r="900" spans="1:2">
      <c r="A900" s="226"/>
      <c r="B900" s="228"/>
    </row>
    <row r="901" spans="1:2">
      <c r="A901" s="226"/>
      <c r="B901" s="228"/>
    </row>
    <row r="902" spans="1:2">
      <c r="A902" s="226"/>
      <c r="B902" s="228"/>
    </row>
    <row r="903" spans="1:2">
      <c r="A903" s="226"/>
      <c r="B903" s="228"/>
    </row>
    <row r="904" spans="1:2">
      <c r="A904" s="226"/>
      <c r="B904" s="228"/>
    </row>
    <row r="905" spans="1:2">
      <c r="A905" s="226"/>
      <c r="B905" s="228"/>
    </row>
    <row r="906" spans="1:2">
      <c r="A906" s="226"/>
      <c r="B906" s="228"/>
    </row>
    <row r="907" spans="1:2">
      <c r="A907" s="226"/>
      <c r="B907" s="228"/>
    </row>
    <row r="908" spans="1:2">
      <c r="A908" s="226"/>
      <c r="B908" s="228"/>
    </row>
    <row r="909" spans="1:2">
      <c r="A909" s="226"/>
      <c r="B909" s="228"/>
    </row>
    <row r="910" spans="1:2">
      <c r="A910" s="226"/>
      <c r="B910" s="228"/>
    </row>
    <row r="911" spans="1:2">
      <c r="A911" s="226"/>
      <c r="B911" s="228"/>
    </row>
    <row r="912" spans="1:2">
      <c r="A912" s="226"/>
      <c r="B912" s="228"/>
    </row>
    <row r="913" spans="1:2">
      <c r="A913" s="226"/>
      <c r="B913" s="228"/>
    </row>
    <row r="914" spans="1:2">
      <c r="A914" s="226"/>
      <c r="B914" s="228"/>
    </row>
    <row r="915" spans="1:2">
      <c r="A915" s="226"/>
      <c r="B915" s="228"/>
    </row>
    <row r="916" spans="1:2">
      <c r="A916" s="226"/>
      <c r="B916" s="228"/>
    </row>
    <row r="917" spans="1:2">
      <c r="A917" s="226"/>
      <c r="B917" s="228"/>
    </row>
    <row r="918" spans="1:2">
      <c r="A918" s="226"/>
      <c r="B918" s="228"/>
    </row>
    <row r="919" spans="1:2">
      <c r="A919" s="226"/>
      <c r="B919" s="228"/>
    </row>
    <row r="920" spans="1:2">
      <c r="A920" s="226"/>
      <c r="B920" s="228"/>
    </row>
    <row r="921" spans="1:2">
      <c r="A921" s="226"/>
      <c r="B921" s="228"/>
    </row>
    <row r="922" spans="1:2">
      <c r="A922" s="226"/>
      <c r="B922" s="228"/>
    </row>
    <row r="923" spans="1:2">
      <c r="A923" s="226"/>
      <c r="B923" s="228"/>
    </row>
    <row r="924" spans="1:2">
      <c r="A924" s="226"/>
      <c r="B924" s="228"/>
    </row>
    <row r="925" spans="1:2">
      <c r="A925" s="226"/>
      <c r="B925" s="228"/>
    </row>
    <row r="926" spans="1:2">
      <c r="A926" s="226"/>
      <c r="B926" s="228"/>
    </row>
    <row r="927" spans="1:2">
      <c r="A927" s="226"/>
      <c r="B927" s="228"/>
    </row>
    <row r="928" spans="1:2">
      <c r="A928" s="226"/>
      <c r="B928" s="228"/>
    </row>
    <row r="929" spans="1:2">
      <c r="A929" s="226"/>
      <c r="B929" s="228"/>
    </row>
    <row r="930" spans="1:2">
      <c r="A930" s="226"/>
      <c r="B930" s="228"/>
    </row>
    <row r="931" spans="1:2">
      <c r="A931" s="226"/>
      <c r="B931" s="228"/>
    </row>
    <row r="932" spans="1:2">
      <c r="A932" s="226"/>
      <c r="B932" s="228"/>
    </row>
    <row r="933" spans="1:2">
      <c r="A933" s="226"/>
      <c r="B933" s="228"/>
    </row>
    <row r="934" spans="1:2">
      <c r="A934" s="226"/>
      <c r="B934" s="228"/>
    </row>
    <row r="935" spans="1:2">
      <c r="A935" s="226"/>
      <c r="B935" s="228"/>
    </row>
    <row r="936" spans="1:2">
      <c r="A936" s="226"/>
      <c r="B936" s="228"/>
    </row>
    <row r="937" spans="1:2">
      <c r="A937" s="226"/>
      <c r="B937" s="228"/>
    </row>
    <row r="938" spans="1:2">
      <c r="A938" s="226"/>
      <c r="B938" s="228"/>
    </row>
    <row r="939" spans="1:2">
      <c r="A939" s="226"/>
      <c r="B939" s="228"/>
    </row>
    <row r="940" spans="1:2">
      <c r="A940" s="226"/>
      <c r="B940" s="228"/>
    </row>
    <row r="941" spans="1:2">
      <c r="A941" s="226"/>
      <c r="B941" s="228"/>
    </row>
    <row r="942" spans="1:2">
      <c r="A942" s="226"/>
      <c r="B942" s="228"/>
    </row>
    <row r="943" spans="1:2">
      <c r="A943" s="226"/>
      <c r="B943" s="228"/>
    </row>
    <row r="944" spans="1:2">
      <c r="A944" s="226"/>
      <c r="B944" s="228"/>
    </row>
    <row r="945" spans="1:2">
      <c r="A945" s="226"/>
      <c r="B945" s="228"/>
    </row>
    <row r="946" spans="1:2">
      <c r="A946" s="226"/>
      <c r="B946" s="228"/>
    </row>
    <row r="947" spans="1:2">
      <c r="A947" s="226"/>
      <c r="B947" s="228"/>
    </row>
    <row r="948" spans="1:2">
      <c r="A948" s="226"/>
      <c r="B948" s="228"/>
    </row>
    <row r="949" spans="1:2">
      <c r="A949" s="226"/>
      <c r="B949" s="228"/>
    </row>
    <row r="950" spans="1:2">
      <c r="A950" s="226"/>
      <c r="B950" s="228"/>
    </row>
    <row r="951" spans="1:2">
      <c r="A951" s="226"/>
      <c r="B951" s="228"/>
    </row>
    <row r="952" spans="1:2">
      <c r="A952" s="226"/>
      <c r="B952" s="228"/>
    </row>
    <row r="953" spans="1:2">
      <c r="A953" s="226"/>
      <c r="B953" s="228"/>
    </row>
    <row r="954" spans="1:2">
      <c r="A954" s="226"/>
      <c r="B954" s="228"/>
    </row>
    <row r="955" spans="1:2">
      <c r="A955" s="226"/>
      <c r="B955" s="228"/>
    </row>
    <row r="956" spans="1:2">
      <c r="A956" s="226"/>
      <c r="B956" s="228"/>
    </row>
    <row r="957" spans="1:2">
      <c r="A957" s="226"/>
      <c r="B957" s="228"/>
    </row>
    <row r="958" spans="1:2">
      <c r="A958" s="226"/>
      <c r="B958" s="228"/>
    </row>
    <row r="959" spans="1:2">
      <c r="A959" s="226"/>
      <c r="B959" s="228"/>
    </row>
    <row r="960" spans="1:2">
      <c r="A960" s="226"/>
      <c r="B960" s="228"/>
    </row>
    <row r="961" spans="1:2">
      <c r="A961" s="226"/>
      <c r="B961" s="228"/>
    </row>
    <row r="962" spans="1:2">
      <c r="A962" s="226"/>
      <c r="B962" s="228"/>
    </row>
    <row r="963" spans="1:2">
      <c r="A963" s="226"/>
      <c r="B963" s="228"/>
    </row>
    <row r="964" spans="1:2">
      <c r="A964" s="226"/>
      <c r="B964" s="228"/>
    </row>
    <row r="965" spans="1:2">
      <c r="A965" s="226"/>
      <c r="B965" s="228"/>
    </row>
    <row r="966" spans="1:2">
      <c r="A966" s="226"/>
      <c r="B966" s="228"/>
    </row>
    <row r="967" spans="1:2">
      <c r="A967" s="226"/>
      <c r="B967" s="228"/>
    </row>
    <row r="968" spans="1:2">
      <c r="A968" s="226"/>
      <c r="B968" s="228"/>
    </row>
    <row r="969" spans="1:2">
      <c r="A969" s="226"/>
      <c r="B969" s="228"/>
    </row>
    <row r="970" spans="1:2">
      <c r="A970" s="226"/>
      <c r="B970" s="228"/>
    </row>
    <row r="971" spans="1:2">
      <c r="A971" s="226"/>
      <c r="B971" s="228"/>
    </row>
    <row r="972" spans="1:2">
      <c r="A972" s="226"/>
      <c r="B972" s="228"/>
    </row>
    <row r="973" spans="1:2">
      <c r="A973" s="226"/>
      <c r="B973" s="228"/>
    </row>
    <row r="974" spans="1:2">
      <c r="A974" s="226"/>
      <c r="B974" s="228"/>
    </row>
    <row r="975" spans="1:2">
      <c r="A975" s="226"/>
      <c r="B975" s="228"/>
    </row>
    <row r="976" spans="1:2">
      <c r="A976" s="226"/>
      <c r="B976" s="228"/>
    </row>
    <row r="977" spans="1:2">
      <c r="A977" s="226"/>
      <c r="B977" s="228"/>
    </row>
    <row r="978" spans="1:2">
      <c r="A978" s="226"/>
      <c r="B978" s="228"/>
    </row>
    <row r="979" spans="1:2">
      <c r="A979" s="226"/>
      <c r="B979" s="228"/>
    </row>
    <row r="980" spans="1:2">
      <c r="A980" s="226"/>
      <c r="B980" s="228"/>
    </row>
    <row r="981" spans="1:2">
      <c r="A981" s="226"/>
      <c r="B981" s="228"/>
    </row>
    <row r="982" spans="1:2">
      <c r="A982" s="226"/>
      <c r="B982" s="228"/>
    </row>
    <row r="983" spans="1:2">
      <c r="A983" s="226"/>
      <c r="B983" s="228"/>
    </row>
    <row r="984" spans="1:2">
      <c r="A984" s="226"/>
      <c r="B984" s="228"/>
    </row>
    <row r="985" spans="1:2">
      <c r="A985" s="226"/>
      <c r="B985" s="228"/>
    </row>
    <row r="986" spans="1:2">
      <c r="A986" s="226"/>
      <c r="B986" s="228"/>
    </row>
    <row r="987" spans="1:2">
      <c r="A987" s="226"/>
      <c r="B987" s="228"/>
    </row>
    <row r="988" spans="1:2">
      <c r="A988" s="226"/>
      <c r="B988" s="228"/>
    </row>
    <row r="989" spans="1:2">
      <c r="A989" s="226"/>
      <c r="B989" s="228"/>
    </row>
    <row r="990" spans="1:2">
      <c r="A990" s="226"/>
      <c r="B990" s="228"/>
    </row>
    <row r="991" spans="1:2">
      <c r="A991" s="226"/>
      <c r="B991" s="228"/>
    </row>
    <row r="992" spans="1:2">
      <c r="A992" s="226"/>
      <c r="B992" s="228"/>
    </row>
    <row r="993" spans="1:2">
      <c r="A993" s="226"/>
      <c r="B993" s="228"/>
    </row>
    <row r="994" spans="1:2">
      <c r="A994" s="226"/>
      <c r="B994" s="228"/>
    </row>
    <row r="995" spans="1:2">
      <c r="A995" s="226"/>
      <c r="B995" s="228"/>
    </row>
    <row r="996" spans="1:2">
      <c r="A996" s="226"/>
      <c r="B996" s="228"/>
    </row>
    <row r="997" spans="1:2">
      <c r="A997" s="226"/>
      <c r="B997" s="228"/>
    </row>
    <row r="998" spans="1:2">
      <c r="A998" s="226"/>
      <c r="B998" s="228"/>
    </row>
    <row r="999" spans="1:2">
      <c r="A999" s="226"/>
      <c r="B999" s="228"/>
    </row>
    <row r="1000" spans="1:2">
      <c r="A1000" s="226"/>
      <c r="B1000" s="228"/>
    </row>
    <row r="1001" spans="1:2">
      <c r="A1001" s="226"/>
      <c r="B1001" s="228"/>
    </row>
    <row r="1002" spans="1:2">
      <c r="A1002" s="226"/>
      <c r="B1002" s="228"/>
    </row>
    <row r="1003" spans="1:2">
      <c r="A1003" s="226"/>
      <c r="B1003" s="228"/>
    </row>
    <row r="1004" spans="1:2">
      <c r="A1004" s="226"/>
      <c r="B1004" s="228"/>
    </row>
    <row r="1005" spans="1:2">
      <c r="A1005" s="226"/>
      <c r="B1005" s="228"/>
    </row>
    <row r="1006" spans="1:2">
      <c r="A1006" s="226"/>
      <c r="B1006" s="228"/>
    </row>
    <row r="1007" spans="1:2">
      <c r="A1007" s="226"/>
      <c r="B1007" s="228"/>
    </row>
    <row r="1008" spans="1:2">
      <c r="A1008" s="226"/>
      <c r="B1008" s="228"/>
    </row>
    <row r="1009" spans="1:2">
      <c r="A1009" s="226"/>
      <c r="B1009" s="228"/>
    </row>
    <row r="1010" spans="1:2">
      <c r="A1010" s="226"/>
      <c r="B1010" s="228"/>
    </row>
    <row r="1011" spans="1:2">
      <c r="A1011" s="226"/>
      <c r="B1011" s="228"/>
    </row>
    <row r="1012" spans="1:2">
      <c r="A1012" s="226"/>
      <c r="B1012" s="228"/>
    </row>
    <row r="1013" spans="1:2">
      <c r="A1013" s="226"/>
      <c r="B1013" s="228"/>
    </row>
    <row r="1014" spans="1:2">
      <c r="A1014" s="226"/>
      <c r="B1014" s="228"/>
    </row>
    <row r="1015" spans="1:2">
      <c r="A1015" s="226"/>
      <c r="B1015" s="228"/>
    </row>
    <row r="1016" spans="1:2">
      <c r="A1016" s="226"/>
      <c r="B1016" s="228"/>
    </row>
    <row r="1017" spans="1:2">
      <c r="A1017" s="226"/>
      <c r="B1017" s="228"/>
    </row>
    <row r="1018" spans="1:2">
      <c r="A1018" s="226"/>
      <c r="B1018" s="228"/>
    </row>
    <row r="1019" spans="1:2">
      <c r="A1019" s="226"/>
      <c r="B1019" s="228"/>
    </row>
    <row r="1020" spans="1:2">
      <c r="A1020" s="226"/>
      <c r="B1020" s="228"/>
    </row>
    <row r="1021" spans="1:2">
      <c r="A1021" s="226"/>
      <c r="B1021" s="228"/>
    </row>
    <row r="1022" spans="1:2">
      <c r="A1022" s="226"/>
      <c r="B1022" s="228"/>
    </row>
    <row r="1023" spans="1:2">
      <c r="A1023" s="226"/>
      <c r="B1023" s="228"/>
    </row>
    <row r="1024" spans="1:2">
      <c r="A1024" s="226"/>
      <c r="B1024" s="228"/>
    </row>
    <row r="1025" spans="1:2">
      <c r="A1025" s="226"/>
      <c r="B1025" s="228"/>
    </row>
    <row r="1026" spans="1:2">
      <c r="A1026" s="226"/>
      <c r="B1026" s="228"/>
    </row>
    <row r="1027" spans="1:2">
      <c r="A1027" s="226"/>
      <c r="B1027" s="228"/>
    </row>
    <row r="1028" spans="1:2">
      <c r="A1028" s="226"/>
      <c r="B1028" s="228"/>
    </row>
    <row r="1029" spans="1:2">
      <c r="A1029" s="226"/>
      <c r="B1029" s="228"/>
    </row>
    <row r="1030" spans="1:2">
      <c r="A1030" s="226"/>
      <c r="B1030" s="228"/>
    </row>
    <row r="1031" spans="1:2">
      <c r="A1031" s="226"/>
      <c r="B1031" s="228"/>
    </row>
    <row r="1032" spans="1:2">
      <c r="A1032" s="226"/>
      <c r="B1032" s="228"/>
    </row>
    <row r="1033" spans="1:2">
      <c r="A1033" s="226"/>
      <c r="B1033" s="228"/>
    </row>
    <row r="1034" spans="1:2">
      <c r="A1034" s="226"/>
      <c r="B1034" s="228"/>
    </row>
    <row r="1035" spans="1:2">
      <c r="A1035" s="226"/>
      <c r="B1035" s="228"/>
    </row>
    <row r="1036" spans="1:2">
      <c r="A1036" s="226"/>
      <c r="B1036" s="228"/>
    </row>
    <row r="1037" spans="1:2">
      <c r="A1037" s="226"/>
      <c r="B1037" s="228"/>
    </row>
    <row r="1038" spans="1:2">
      <c r="A1038" s="226"/>
      <c r="B1038" s="228"/>
    </row>
    <row r="1039" spans="1:2">
      <c r="A1039" s="226"/>
      <c r="B1039" s="228"/>
    </row>
    <row r="1040" spans="1:2">
      <c r="A1040" s="226"/>
      <c r="B1040" s="228"/>
    </row>
    <row r="1041" spans="1:2">
      <c r="A1041" s="226"/>
      <c r="B1041" s="228"/>
    </row>
    <row r="1042" spans="1:2">
      <c r="A1042" s="226"/>
      <c r="B1042" s="228"/>
    </row>
    <row r="1043" spans="1:2">
      <c r="A1043" s="226"/>
      <c r="B1043" s="228"/>
    </row>
    <row r="1044" spans="1:2">
      <c r="A1044" s="226"/>
      <c r="B1044" s="228"/>
    </row>
    <row r="1045" spans="1:2">
      <c r="A1045" s="226"/>
      <c r="B1045" s="228"/>
    </row>
    <row r="1046" spans="1:2">
      <c r="A1046" s="226"/>
      <c r="B1046" s="228"/>
    </row>
    <row r="1047" spans="1:2">
      <c r="A1047" s="226"/>
      <c r="B1047" s="228"/>
    </row>
    <row r="1048" spans="1:2">
      <c r="A1048" s="226"/>
      <c r="B1048" s="228"/>
    </row>
    <row r="1049" spans="1:2">
      <c r="A1049" s="226"/>
      <c r="B1049" s="228"/>
    </row>
    <row r="1050" spans="1:2">
      <c r="A1050" s="226"/>
      <c r="B1050" s="228"/>
    </row>
    <row r="1051" spans="1:2">
      <c r="A1051" s="226"/>
      <c r="B1051" s="228"/>
    </row>
    <row r="1052" spans="1:2">
      <c r="A1052" s="226"/>
      <c r="B1052" s="228"/>
    </row>
    <row r="1053" spans="1:2">
      <c r="A1053" s="226"/>
      <c r="B1053" s="228"/>
    </row>
    <row r="1054" spans="1:2">
      <c r="A1054" s="226"/>
      <c r="B1054" s="228"/>
    </row>
    <row r="1055" spans="1:2">
      <c r="A1055" s="226"/>
      <c r="B1055" s="228"/>
    </row>
    <row r="1056" spans="1:2">
      <c r="A1056" s="226"/>
      <c r="B1056" s="228"/>
    </row>
    <row r="1057" spans="1:2">
      <c r="A1057" s="226"/>
      <c r="B1057" s="228"/>
    </row>
    <row r="1058" spans="1:2">
      <c r="A1058" s="226"/>
      <c r="B1058" s="228"/>
    </row>
    <row r="1059" spans="1:2">
      <c r="A1059" s="226"/>
      <c r="B1059" s="228"/>
    </row>
    <row r="1060" spans="1:2">
      <c r="A1060" s="226"/>
      <c r="B1060" s="228"/>
    </row>
    <row r="1061" spans="1:2">
      <c r="A1061" s="226"/>
      <c r="B1061" s="228"/>
    </row>
    <row r="1062" spans="1:2">
      <c r="A1062" s="226"/>
      <c r="B1062" s="228"/>
    </row>
    <row r="1063" spans="1:2">
      <c r="A1063" s="226"/>
      <c r="B1063" s="228"/>
    </row>
    <row r="1064" spans="1:2">
      <c r="A1064" s="226"/>
      <c r="B1064" s="228"/>
    </row>
    <row r="1065" spans="1:2">
      <c r="A1065" s="226"/>
      <c r="B1065" s="228"/>
    </row>
    <row r="1066" spans="1:2">
      <c r="A1066" s="226"/>
      <c r="B1066" s="228"/>
    </row>
    <row r="1067" spans="1:2">
      <c r="A1067" s="226"/>
      <c r="B1067" s="228"/>
    </row>
    <row r="1068" spans="1:2">
      <c r="A1068" s="226"/>
      <c r="B1068" s="228"/>
    </row>
    <row r="1069" spans="1:2">
      <c r="A1069" s="226"/>
      <c r="B1069" s="228"/>
    </row>
    <row r="1070" spans="1:2">
      <c r="A1070" s="226"/>
      <c r="B1070" s="228"/>
    </row>
    <row r="1071" spans="1:2">
      <c r="A1071" s="226"/>
      <c r="B1071" s="228"/>
    </row>
    <row r="1072" spans="1:2">
      <c r="A1072" s="226"/>
      <c r="B1072" s="228"/>
    </row>
    <row r="1073" spans="1:2">
      <c r="A1073" s="226"/>
      <c r="B1073" s="228"/>
    </row>
    <row r="1074" spans="1:2">
      <c r="A1074" s="226"/>
      <c r="B1074" s="228"/>
    </row>
    <row r="1075" spans="1:2">
      <c r="A1075" s="226"/>
      <c r="B1075" s="228"/>
    </row>
    <row r="1076" spans="1:2">
      <c r="A1076" s="226"/>
      <c r="B1076" s="228"/>
    </row>
    <row r="1077" spans="1:2">
      <c r="A1077" s="226"/>
      <c r="B1077" s="228"/>
    </row>
    <row r="1078" spans="1:2">
      <c r="A1078" s="226"/>
      <c r="B1078" s="228"/>
    </row>
    <row r="1079" spans="1:2">
      <c r="A1079" s="226"/>
      <c r="B1079" s="228"/>
    </row>
    <row r="1080" spans="1:2">
      <c r="A1080" s="226"/>
      <c r="B1080" s="228"/>
    </row>
    <row r="1081" spans="1:2">
      <c r="A1081" s="226"/>
      <c r="B1081" s="228"/>
    </row>
    <row r="1082" spans="1:2">
      <c r="A1082" s="226"/>
      <c r="B1082" s="228"/>
    </row>
    <row r="1083" spans="1:2">
      <c r="A1083" s="226"/>
      <c r="B1083" s="228"/>
    </row>
    <row r="1084" spans="1:2">
      <c r="A1084" s="226"/>
      <c r="B1084" s="228"/>
    </row>
    <row r="1085" spans="1:2">
      <c r="A1085" s="226"/>
      <c r="B1085" s="228"/>
    </row>
    <row r="1086" spans="1:2">
      <c r="A1086" s="226"/>
      <c r="B1086" s="228"/>
    </row>
    <row r="1087" spans="1:2">
      <c r="A1087" s="226"/>
      <c r="B1087" s="228"/>
    </row>
    <row r="1088" spans="1:2">
      <c r="A1088" s="226"/>
      <c r="B1088" s="228"/>
    </row>
    <row r="1089" spans="1:2">
      <c r="A1089" s="226"/>
      <c r="B1089" s="228"/>
    </row>
    <row r="1090" spans="1:2">
      <c r="A1090" s="226"/>
      <c r="B1090" s="228"/>
    </row>
    <row r="1091" spans="1:2">
      <c r="A1091" s="226"/>
      <c r="B1091" s="228"/>
    </row>
    <row r="1092" spans="1:2">
      <c r="A1092" s="226"/>
      <c r="B1092" s="228"/>
    </row>
    <row r="1093" spans="1:2">
      <c r="A1093" s="226"/>
      <c r="B1093" s="228"/>
    </row>
    <row r="1094" spans="1:2">
      <c r="A1094" s="226"/>
      <c r="B1094" s="228"/>
    </row>
    <row r="1095" spans="1:2">
      <c r="A1095" s="226"/>
      <c r="B1095" s="228"/>
    </row>
    <row r="1096" spans="1:2">
      <c r="A1096" s="226"/>
      <c r="B1096" s="228"/>
    </row>
    <row r="1097" spans="1:2">
      <c r="A1097" s="226"/>
      <c r="B1097" s="228"/>
    </row>
    <row r="1098" spans="1:2">
      <c r="A1098" s="226"/>
      <c r="B1098" s="228"/>
    </row>
    <row r="1099" spans="1:2">
      <c r="A1099" s="226"/>
      <c r="B1099" s="228"/>
    </row>
    <row r="1100" spans="1:2">
      <c r="A1100" s="226"/>
      <c r="B1100" s="228"/>
    </row>
    <row r="1101" spans="1:2">
      <c r="A1101" s="226"/>
      <c r="B1101" s="228"/>
    </row>
    <row r="1102" spans="1:2">
      <c r="A1102" s="226"/>
      <c r="B1102" s="228"/>
    </row>
    <row r="1103" spans="1:2">
      <c r="A1103" s="226"/>
      <c r="B1103" s="228"/>
    </row>
    <row r="1104" spans="1:2">
      <c r="A1104" s="226"/>
      <c r="B1104" s="228"/>
    </row>
    <row r="1105" spans="1:2">
      <c r="A1105" s="226"/>
      <c r="B1105" s="228"/>
    </row>
    <row r="1106" spans="1:2">
      <c r="A1106" s="226"/>
      <c r="B1106" s="228"/>
    </row>
    <row r="1107" spans="1:2">
      <c r="A1107" s="226"/>
      <c r="B1107" s="228"/>
    </row>
    <row r="1108" spans="1:2">
      <c r="A1108" s="226"/>
      <c r="B1108" s="228"/>
    </row>
    <row r="1109" spans="1:2">
      <c r="A1109" s="226"/>
      <c r="B1109" s="228"/>
    </row>
    <row r="1110" spans="1:2">
      <c r="A1110" s="226"/>
      <c r="B1110" s="228"/>
    </row>
    <row r="1111" spans="1:2">
      <c r="A1111" s="226"/>
      <c r="B1111" s="228"/>
    </row>
    <row r="1112" spans="1:2">
      <c r="A1112" s="226"/>
      <c r="B1112" s="228"/>
    </row>
    <row r="1113" spans="1:2">
      <c r="A1113" s="226"/>
      <c r="B1113" s="228"/>
    </row>
    <row r="1114" spans="1:2">
      <c r="A1114" s="226"/>
      <c r="B1114" s="228"/>
    </row>
    <row r="1115" spans="1:2">
      <c r="A1115" s="226"/>
      <c r="B1115" s="228"/>
    </row>
    <row r="1116" spans="1:2">
      <c r="A1116" s="226"/>
      <c r="B1116" s="228"/>
    </row>
    <row r="1117" spans="1:2">
      <c r="A1117" s="226"/>
      <c r="B1117" s="228"/>
    </row>
    <row r="1118" spans="1:2">
      <c r="A1118" s="226"/>
      <c r="B1118" s="228"/>
    </row>
    <row r="1119" spans="1:2">
      <c r="A1119" s="226"/>
      <c r="B1119" s="228"/>
    </row>
    <row r="1120" spans="1:2">
      <c r="A1120" s="226"/>
      <c r="B1120" s="228"/>
    </row>
    <row r="1121" spans="1:2">
      <c r="A1121" s="226"/>
      <c r="B1121" s="228"/>
    </row>
    <row r="1122" spans="1:2">
      <c r="A1122" s="226"/>
      <c r="B1122" s="228"/>
    </row>
    <row r="1123" spans="1:2">
      <c r="A1123" s="226"/>
      <c r="B1123" s="228"/>
    </row>
    <row r="1124" spans="1:2">
      <c r="A1124" s="226"/>
      <c r="B1124" s="228"/>
    </row>
    <row r="1125" spans="1:2">
      <c r="A1125" s="226"/>
      <c r="B1125" s="228"/>
    </row>
    <row r="1126" spans="1:2">
      <c r="A1126" s="226"/>
      <c r="B1126" s="228"/>
    </row>
    <row r="1127" spans="1:2">
      <c r="A1127" s="226"/>
      <c r="B1127" s="228"/>
    </row>
    <row r="1128" spans="1:2">
      <c r="A1128" s="226"/>
      <c r="B1128" s="228"/>
    </row>
    <row r="1129" spans="1:2">
      <c r="A1129" s="226"/>
      <c r="B1129" s="228"/>
    </row>
    <row r="1130" spans="1:2">
      <c r="A1130" s="226"/>
      <c r="B1130" s="228"/>
    </row>
    <row r="1131" spans="1:2">
      <c r="A1131" s="226"/>
      <c r="B1131" s="228"/>
    </row>
    <row r="1132" spans="1:2">
      <c r="A1132" s="226"/>
      <c r="B1132" s="228"/>
    </row>
    <row r="1133" spans="1:2">
      <c r="A1133" s="226"/>
      <c r="B1133" s="228"/>
    </row>
    <row r="1134" spans="1:2">
      <c r="A1134" s="226"/>
      <c r="B1134" s="228"/>
    </row>
    <row r="1135" spans="1:2">
      <c r="A1135" s="226"/>
      <c r="B1135" s="228"/>
    </row>
    <row r="1136" spans="1:2">
      <c r="A1136" s="226"/>
      <c r="B1136" s="228"/>
    </row>
    <row r="1137" spans="1:2">
      <c r="A1137" s="226"/>
      <c r="B1137" s="228"/>
    </row>
    <row r="1138" spans="1:2">
      <c r="A1138" s="226"/>
      <c r="B1138" s="228"/>
    </row>
    <row r="1139" spans="1:2">
      <c r="A1139" s="226"/>
      <c r="B1139" s="228"/>
    </row>
    <row r="1140" spans="1:2">
      <c r="A1140" s="226"/>
      <c r="B1140" s="228"/>
    </row>
    <row r="1141" spans="1:2">
      <c r="A1141" s="226"/>
      <c r="B1141" s="228"/>
    </row>
    <row r="1142" spans="1:2">
      <c r="A1142" s="226"/>
      <c r="B1142" s="228"/>
    </row>
    <row r="1143" spans="1:2">
      <c r="A1143" s="226"/>
      <c r="B1143" s="228"/>
    </row>
    <row r="1144" spans="1:2">
      <c r="A1144" s="226"/>
      <c r="B1144" s="228"/>
    </row>
    <row r="1145" spans="1:2">
      <c r="A1145" s="226"/>
      <c r="B1145" s="228"/>
    </row>
    <row r="1146" spans="1:2">
      <c r="A1146" s="226"/>
      <c r="B1146" s="228"/>
    </row>
    <row r="1147" spans="1:2">
      <c r="A1147" s="226"/>
      <c r="B1147" s="228"/>
    </row>
    <row r="1148" spans="1:2">
      <c r="A1148" s="226"/>
      <c r="B1148" s="228"/>
    </row>
    <row r="1149" spans="1:2">
      <c r="A1149" s="226"/>
      <c r="B1149" s="228"/>
    </row>
    <row r="1150" spans="1:2">
      <c r="A1150" s="226"/>
      <c r="B1150" s="228"/>
    </row>
    <row r="1151" spans="1:2">
      <c r="A1151" s="226"/>
      <c r="B1151" s="228"/>
    </row>
    <row r="1152" spans="1:2">
      <c r="A1152" s="226"/>
      <c r="B1152" s="228"/>
    </row>
    <row r="1153" spans="1:2">
      <c r="A1153" s="226"/>
      <c r="B1153" s="228"/>
    </row>
    <row r="1154" spans="1:2">
      <c r="A1154" s="226"/>
      <c r="B1154" s="228"/>
    </row>
    <row r="1155" spans="1:2">
      <c r="A1155" s="226"/>
      <c r="B1155" s="228"/>
    </row>
    <row r="1156" spans="1:2">
      <c r="A1156" s="226"/>
      <c r="B1156" s="228"/>
    </row>
    <row r="1157" spans="1:2">
      <c r="A1157" s="226"/>
      <c r="B1157" s="228"/>
    </row>
    <row r="1158" spans="1:2">
      <c r="A1158" s="226"/>
      <c r="B1158" s="228"/>
    </row>
    <row r="1159" spans="1:2">
      <c r="A1159" s="226"/>
      <c r="B1159" s="228"/>
    </row>
    <row r="1160" spans="1:2">
      <c r="A1160" s="226"/>
      <c r="B1160" s="228"/>
    </row>
    <row r="1161" spans="1:2">
      <c r="A1161" s="226"/>
      <c r="B1161" s="228"/>
    </row>
    <row r="1162" spans="1:2">
      <c r="A1162" s="226"/>
      <c r="B1162" s="228"/>
    </row>
    <row r="1163" spans="1:2">
      <c r="A1163" s="226"/>
      <c r="B1163" s="228"/>
    </row>
    <row r="1164" spans="1:2">
      <c r="A1164" s="226"/>
      <c r="B1164" s="228"/>
    </row>
    <row r="1165" spans="1:2">
      <c r="A1165" s="226"/>
      <c r="B1165" s="228"/>
    </row>
    <row r="1166" spans="1:2">
      <c r="A1166" s="226"/>
      <c r="B1166" s="228"/>
    </row>
    <row r="1167" spans="1:2">
      <c r="A1167" s="226"/>
      <c r="B1167" s="228"/>
    </row>
    <row r="1168" spans="1:2">
      <c r="A1168" s="226"/>
      <c r="B1168" s="228"/>
    </row>
    <row r="1169" spans="1:2">
      <c r="A1169" s="226"/>
      <c r="B1169" s="228"/>
    </row>
    <row r="1170" spans="1:2">
      <c r="A1170" s="226"/>
      <c r="B1170" s="228"/>
    </row>
    <row r="1171" spans="1:2">
      <c r="A1171" s="226"/>
      <c r="B1171" s="228"/>
    </row>
    <row r="1172" spans="1:2">
      <c r="A1172" s="226"/>
      <c r="B1172" s="228"/>
    </row>
    <row r="1173" spans="1:2">
      <c r="A1173" s="226"/>
      <c r="B1173" s="228"/>
    </row>
    <row r="1174" spans="1:2">
      <c r="A1174" s="226"/>
      <c r="B1174" s="228"/>
    </row>
    <row r="1175" spans="1:2">
      <c r="A1175" s="226"/>
      <c r="B1175" s="228"/>
    </row>
    <row r="1176" spans="1:2">
      <c r="A1176" s="226"/>
      <c r="B1176" s="228"/>
    </row>
    <row r="1177" spans="1:2">
      <c r="A1177" s="226"/>
      <c r="B1177" s="228"/>
    </row>
    <row r="1178" spans="1:2">
      <c r="A1178" s="226"/>
      <c r="B1178" s="228"/>
    </row>
    <row r="1179" spans="1:2">
      <c r="A1179" s="226"/>
      <c r="B1179" s="228"/>
    </row>
    <row r="1180" spans="1:2">
      <c r="A1180" s="226"/>
      <c r="B1180" s="228"/>
    </row>
    <row r="1181" spans="1:2">
      <c r="A1181" s="226"/>
      <c r="B1181" s="228"/>
    </row>
    <row r="1182" spans="1:2">
      <c r="A1182" s="226"/>
      <c r="B1182" s="228"/>
    </row>
    <row r="1183" spans="1:2">
      <c r="A1183" s="226"/>
      <c r="B1183" s="228"/>
    </row>
    <row r="1184" spans="1:2">
      <c r="A1184" s="226"/>
      <c r="B1184" s="228"/>
    </row>
    <row r="1185" spans="1:2">
      <c r="A1185" s="226"/>
      <c r="B1185" s="228"/>
    </row>
    <row r="1186" spans="1:2">
      <c r="A1186" s="226"/>
      <c r="B1186" s="228"/>
    </row>
    <row r="1187" spans="1:2">
      <c r="A1187" s="226"/>
      <c r="B1187" s="228"/>
    </row>
    <row r="1188" spans="1:2">
      <c r="A1188" s="226"/>
      <c r="B1188" s="228"/>
    </row>
    <row r="1189" spans="1:2">
      <c r="A1189" s="226"/>
      <c r="B1189" s="228"/>
    </row>
    <row r="1190" spans="1:2">
      <c r="A1190" s="226"/>
      <c r="B1190" s="228"/>
    </row>
    <row r="1191" spans="1:2">
      <c r="A1191" s="226"/>
      <c r="B1191" s="228"/>
    </row>
    <row r="1192" spans="1:2">
      <c r="A1192" s="226"/>
      <c r="B1192" s="228"/>
    </row>
    <row r="1193" spans="1:2">
      <c r="A1193" s="226"/>
      <c r="B1193" s="228"/>
    </row>
    <row r="1194" spans="1:2">
      <c r="A1194" s="226"/>
      <c r="B1194" s="228"/>
    </row>
    <row r="1195" spans="1:2">
      <c r="A1195" s="226"/>
      <c r="B1195" s="228"/>
    </row>
    <row r="1196" spans="1:2">
      <c r="A1196" s="226"/>
      <c r="B1196" s="228"/>
    </row>
    <row r="1197" spans="1:2">
      <c r="A1197" s="226"/>
      <c r="B1197" s="228"/>
    </row>
    <row r="1198" spans="1:2">
      <c r="A1198" s="226"/>
      <c r="B1198" s="228"/>
    </row>
    <row r="1199" spans="1:2">
      <c r="A1199" s="226"/>
      <c r="B1199" s="228"/>
    </row>
    <row r="1200" spans="1:2">
      <c r="A1200" s="226"/>
      <c r="B1200" s="228"/>
    </row>
    <row r="1201" spans="1:2">
      <c r="A1201" s="226"/>
      <c r="B1201" s="228"/>
    </row>
    <row r="1202" spans="1:2">
      <c r="A1202" s="226"/>
      <c r="B1202" s="228"/>
    </row>
    <row r="1203" spans="1:2">
      <c r="A1203" s="226"/>
      <c r="B1203" s="228"/>
    </row>
    <row r="1204" spans="1:2">
      <c r="A1204" s="226"/>
      <c r="B1204" s="228"/>
    </row>
    <row r="1205" spans="1:2">
      <c r="A1205" s="226"/>
      <c r="B1205" s="228"/>
    </row>
    <row r="1206" spans="1:2">
      <c r="A1206" s="226"/>
      <c r="B1206" s="228"/>
    </row>
    <row r="1207" spans="1:2">
      <c r="A1207" s="226"/>
      <c r="B1207" s="228"/>
    </row>
    <row r="1208" spans="1:2">
      <c r="A1208" s="226"/>
      <c r="B1208" s="228"/>
    </row>
    <row r="1209" spans="1:2">
      <c r="A1209" s="226"/>
      <c r="B1209" s="228"/>
    </row>
    <row r="1210" spans="1:2">
      <c r="A1210" s="226"/>
      <c r="B1210" s="228"/>
    </row>
    <row r="1211" spans="1:2">
      <c r="A1211" s="226"/>
      <c r="B1211" s="228"/>
    </row>
    <row r="1212" spans="1:2">
      <c r="A1212" s="226"/>
      <c r="B1212" s="228"/>
    </row>
    <row r="1213" spans="1:2">
      <c r="A1213" s="226"/>
      <c r="B1213" s="228"/>
    </row>
    <row r="1214" spans="1:2">
      <c r="A1214" s="226"/>
      <c r="B1214" s="228"/>
    </row>
    <row r="1215" spans="1:2">
      <c r="A1215" s="226"/>
      <c r="B1215" s="228"/>
    </row>
    <row r="1216" spans="1:2">
      <c r="A1216" s="226"/>
      <c r="B1216" s="228"/>
    </row>
    <row r="1217" spans="1:2">
      <c r="A1217" s="226"/>
      <c r="B1217" s="228"/>
    </row>
    <row r="1218" spans="1:2">
      <c r="A1218" s="226"/>
      <c r="B1218" s="228"/>
    </row>
    <row r="1219" spans="1:2">
      <c r="A1219" s="226"/>
      <c r="B1219" s="228"/>
    </row>
    <row r="1220" spans="1:2">
      <c r="A1220" s="226"/>
      <c r="B1220" s="228"/>
    </row>
    <row r="1221" spans="1:2">
      <c r="A1221" s="226"/>
      <c r="B1221" s="228"/>
    </row>
    <row r="1222" spans="1:2">
      <c r="A1222" s="226"/>
      <c r="B1222" s="228"/>
    </row>
    <row r="1223" spans="1:2">
      <c r="A1223" s="226"/>
      <c r="B1223" s="228"/>
    </row>
    <row r="1224" spans="1:2">
      <c r="A1224" s="226"/>
      <c r="B1224" s="228"/>
    </row>
    <row r="1225" spans="1:2">
      <c r="A1225" s="226"/>
      <c r="B1225" s="228"/>
    </row>
    <row r="1226" spans="1:2">
      <c r="A1226" s="226"/>
      <c r="B1226" s="228"/>
    </row>
    <row r="1227" spans="1:2">
      <c r="A1227" s="226"/>
      <c r="B1227" s="228"/>
    </row>
    <row r="1228" spans="1:2">
      <c r="A1228" s="226"/>
      <c r="B1228" s="228"/>
    </row>
    <row r="1229" spans="1:2">
      <c r="A1229" s="226"/>
      <c r="B1229" s="228"/>
    </row>
    <row r="1230" spans="1:2">
      <c r="A1230" s="226"/>
      <c r="B1230" s="228"/>
    </row>
    <row r="1231" spans="1:2">
      <c r="A1231" s="226"/>
      <c r="B1231" s="228"/>
    </row>
    <row r="1232" spans="1:2">
      <c r="A1232" s="226"/>
      <c r="B1232" s="228"/>
    </row>
    <row r="1233" spans="1:2">
      <c r="A1233" s="226"/>
      <c r="B1233" s="228"/>
    </row>
    <row r="1234" spans="1:2">
      <c r="A1234" s="226"/>
      <c r="B1234" s="228"/>
    </row>
    <row r="1235" spans="1:2">
      <c r="A1235" s="226"/>
      <c r="B1235" s="228"/>
    </row>
    <row r="1236" spans="1:2">
      <c r="A1236" s="226"/>
      <c r="B1236" s="228"/>
    </row>
    <row r="1237" spans="1:2">
      <c r="A1237" s="226"/>
      <c r="B1237" s="228"/>
    </row>
    <row r="1238" spans="1:2">
      <c r="A1238" s="226"/>
      <c r="B1238" s="228"/>
    </row>
    <row r="1239" spans="1:2">
      <c r="A1239" s="226"/>
      <c r="B1239" s="228"/>
    </row>
    <row r="1240" spans="1:2">
      <c r="A1240" s="226"/>
      <c r="B1240" s="228"/>
    </row>
    <row r="1241" spans="1:2">
      <c r="A1241" s="226"/>
      <c r="B1241" s="228"/>
    </row>
    <row r="1242" spans="1:2">
      <c r="A1242" s="226"/>
      <c r="B1242" s="228"/>
    </row>
    <row r="1243" spans="1:2">
      <c r="A1243" s="226"/>
      <c r="B1243" s="228"/>
    </row>
    <row r="1244" spans="1:2">
      <c r="A1244" s="226"/>
      <c r="B1244" s="228"/>
    </row>
    <row r="1245" spans="1:2">
      <c r="A1245" s="226"/>
      <c r="B1245" s="228"/>
    </row>
    <row r="1246" spans="1:2">
      <c r="A1246" s="226"/>
      <c r="B1246" s="228"/>
    </row>
    <row r="1247" spans="1:2">
      <c r="A1247" s="226"/>
      <c r="B1247" s="228"/>
    </row>
    <row r="1248" spans="1:2">
      <c r="A1248" s="226"/>
      <c r="B1248" s="228"/>
    </row>
    <row r="1249" spans="1:2">
      <c r="A1249" s="226"/>
      <c r="B1249" s="228"/>
    </row>
    <row r="1250" spans="1:2">
      <c r="A1250" s="226"/>
      <c r="B1250" s="228"/>
    </row>
    <row r="1251" spans="1:2">
      <c r="A1251" s="226"/>
      <c r="B1251" s="228"/>
    </row>
    <row r="1252" spans="1:2">
      <c r="A1252" s="226"/>
      <c r="B1252" s="228"/>
    </row>
    <row r="1253" spans="1:2">
      <c r="A1253" s="226"/>
      <c r="B1253" s="228"/>
    </row>
    <row r="1254" spans="1:2">
      <c r="A1254" s="226"/>
      <c r="B1254" s="228"/>
    </row>
    <row r="1255" spans="1:2">
      <c r="A1255" s="226"/>
      <c r="B1255" s="228"/>
    </row>
    <row r="1256" spans="1:2">
      <c r="A1256" s="226"/>
      <c r="B1256" s="228"/>
    </row>
    <row r="1257" spans="1:2">
      <c r="A1257" s="226"/>
      <c r="B1257" s="228"/>
    </row>
    <row r="1258" spans="1:2">
      <c r="A1258" s="226"/>
      <c r="B1258" s="228"/>
    </row>
    <row r="1259" spans="1:2">
      <c r="A1259" s="226"/>
      <c r="B1259" s="228"/>
    </row>
    <row r="1260" spans="1:2">
      <c r="A1260" s="226"/>
      <c r="B1260" s="228"/>
    </row>
    <row r="1261" spans="1:2">
      <c r="A1261" s="226"/>
      <c r="B1261" s="228"/>
    </row>
    <row r="1262" spans="1:2">
      <c r="A1262" s="226"/>
      <c r="B1262" s="228"/>
    </row>
    <row r="1263" spans="1:2">
      <c r="A1263" s="226"/>
      <c r="B1263" s="228"/>
    </row>
    <row r="1264" spans="1:2">
      <c r="A1264" s="226"/>
      <c r="B1264" s="228"/>
    </row>
    <row r="1265" spans="1:2">
      <c r="A1265" s="226"/>
      <c r="B1265" s="228"/>
    </row>
    <row r="1266" spans="1:2">
      <c r="A1266" s="226"/>
      <c r="B1266" s="228"/>
    </row>
    <row r="1267" spans="1:2">
      <c r="A1267" s="226"/>
      <c r="B1267" s="228"/>
    </row>
    <row r="1268" spans="1:2">
      <c r="A1268" s="226"/>
      <c r="B1268" s="228"/>
    </row>
    <row r="1269" spans="1:2">
      <c r="A1269" s="226"/>
      <c r="B1269" s="228"/>
    </row>
    <row r="1270" spans="1:2">
      <c r="A1270" s="226"/>
      <c r="B1270" s="228"/>
    </row>
    <row r="1271" spans="1:2">
      <c r="A1271" s="226"/>
      <c r="B1271" s="228"/>
    </row>
    <row r="1272" spans="1:2">
      <c r="A1272" s="226"/>
      <c r="B1272" s="228"/>
    </row>
    <row r="1273" spans="1:2">
      <c r="A1273" s="226"/>
      <c r="B1273" s="228"/>
    </row>
    <row r="1274" spans="1:2">
      <c r="A1274" s="226"/>
      <c r="B1274" s="228"/>
    </row>
    <row r="1275" spans="1:2">
      <c r="A1275" s="226"/>
      <c r="B1275" s="228"/>
    </row>
    <row r="1276" spans="1:2">
      <c r="A1276" s="226"/>
      <c r="B1276" s="228"/>
    </row>
    <row r="1277" spans="1:2">
      <c r="A1277" s="226"/>
      <c r="B1277" s="228"/>
    </row>
    <row r="1278" spans="1:2">
      <c r="A1278" s="226"/>
      <c r="B1278" s="228"/>
    </row>
    <row r="1279" spans="1:2">
      <c r="A1279" s="226"/>
      <c r="B1279" s="228"/>
    </row>
    <row r="1280" spans="1:2">
      <c r="A1280" s="226"/>
      <c r="B1280" s="228"/>
    </row>
    <row r="1281" spans="1:2">
      <c r="A1281" s="226"/>
      <c r="B1281" s="228"/>
    </row>
    <row r="1282" spans="1:2">
      <c r="A1282" s="226"/>
      <c r="B1282" s="228"/>
    </row>
    <row r="1283" spans="1:2">
      <c r="A1283" s="226"/>
      <c r="B1283" s="228"/>
    </row>
    <row r="1284" spans="1:2">
      <c r="A1284" s="226"/>
      <c r="B1284" s="228"/>
    </row>
    <row r="1285" spans="1:2">
      <c r="A1285" s="226"/>
      <c r="B1285" s="228"/>
    </row>
    <row r="1286" spans="1:2">
      <c r="A1286" s="226"/>
      <c r="B1286" s="228"/>
    </row>
    <row r="1287" spans="1:2">
      <c r="A1287" s="226"/>
      <c r="B1287" s="228"/>
    </row>
    <row r="1288" spans="1:2">
      <c r="A1288" s="226"/>
      <c r="B1288" s="228"/>
    </row>
    <row r="1289" spans="1:2">
      <c r="A1289" s="226"/>
      <c r="B1289" s="228"/>
    </row>
    <row r="1290" spans="1:2">
      <c r="A1290" s="226"/>
      <c r="B1290" s="228"/>
    </row>
    <row r="1291" spans="1:2">
      <c r="A1291" s="226"/>
      <c r="B1291" s="228"/>
    </row>
    <row r="1292" spans="1:2">
      <c r="A1292" s="226"/>
      <c r="B1292" s="228"/>
    </row>
    <row r="1293" spans="1:2">
      <c r="A1293" s="226"/>
      <c r="B1293" s="228"/>
    </row>
    <row r="1294" spans="1:2">
      <c r="A1294" s="226"/>
      <c r="B1294" s="228"/>
    </row>
    <row r="1295" spans="1:2">
      <c r="A1295" s="226"/>
      <c r="B1295" s="228"/>
    </row>
    <row r="1296" spans="1:2">
      <c r="A1296" s="226"/>
      <c r="B1296" s="228"/>
    </row>
    <row r="1297" spans="1:2">
      <c r="A1297" s="226"/>
      <c r="B1297" s="228"/>
    </row>
    <row r="1298" spans="1:2">
      <c r="A1298" s="226"/>
      <c r="B1298" s="228"/>
    </row>
    <row r="1299" spans="1:2">
      <c r="A1299" s="226"/>
      <c r="B1299" s="228"/>
    </row>
    <row r="1300" spans="1:2">
      <c r="A1300" s="226"/>
      <c r="B1300" s="228"/>
    </row>
    <row r="1301" spans="1:2">
      <c r="A1301" s="226"/>
      <c r="B1301" s="228"/>
    </row>
    <row r="1302" spans="1:2">
      <c r="A1302" s="226"/>
      <c r="B1302" s="228"/>
    </row>
    <row r="1303" spans="1:2">
      <c r="A1303" s="226"/>
      <c r="B1303" s="228"/>
    </row>
    <row r="1304" spans="1:2">
      <c r="A1304" s="226"/>
      <c r="B1304" s="228"/>
    </row>
    <row r="1305" spans="1:2">
      <c r="A1305" s="226"/>
      <c r="B1305" s="228"/>
    </row>
    <row r="1306" spans="1:2">
      <c r="A1306" s="226"/>
      <c r="B1306" s="228"/>
    </row>
    <row r="1307" spans="1:2">
      <c r="A1307" s="226"/>
      <c r="B1307" s="228"/>
    </row>
    <row r="1308" spans="1:2">
      <c r="A1308" s="226"/>
      <c r="B1308" s="228"/>
    </row>
    <row r="1309" spans="1:2">
      <c r="A1309" s="226"/>
      <c r="B1309" s="228"/>
    </row>
    <row r="1310" spans="1:2">
      <c r="A1310" s="226"/>
      <c r="B1310" s="228"/>
    </row>
    <row r="1311" spans="1:2">
      <c r="A1311" s="226"/>
      <c r="B1311" s="228"/>
    </row>
    <row r="1312" spans="1:2">
      <c r="A1312" s="226"/>
      <c r="B1312" s="228"/>
    </row>
    <row r="1313" spans="1:2">
      <c r="A1313" s="226"/>
      <c r="B1313" s="228"/>
    </row>
    <row r="1314" spans="1:2">
      <c r="A1314" s="226"/>
      <c r="B1314" s="228"/>
    </row>
    <row r="1315" spans="1:2">
      <c r="A1315" s="226"/>
      <c r="B1315" s="228"/>
    </row>
    <row r="1316" spans="1:2">
      <c r="A1316" s="226"/>
      <c r="B1316" s="228"/>
    </row>
    <row r="1317" spans="1:2">
      <c r="A1317" s="226"/>
      <c r="B1317" s="228"/>
    </row>
    <row r="1318" spans="1:2">
      <c r="A1318" s="226"/>
      <c r="B1318" s="228"/>
    </row>
    <row r="1319" spans="1:2">
      <c r="A1319" s="226"/>
      <c r="B1319" s="228"/>
    </row>
    <row r="1320" spans="1:2">
      <c r="A1320" s="226"/>
      <c r="B1320" s="228"/>
    </row>
    <row r="1321" spans="1:2">
      <c r="A1321" s="226"/>
      <c r="B1321" s="228"/>
    </row>
    <row r="1322" spans="1:2">
      <c r="A1322" s="226"/>
      <c r="B1322" s="228"/>
    </row>
    <row r="1323" spans="1:2">
      <c r="A1323" s="226"/>
      <c r="B1323" s="228"/>
    </row>
    <row r="1324" spans="1:2">
      <c r="A1324" s="226"/>
      <c r="B1324" s="228"/>
    </row>
    <row r="1325" spans="1:2">
      <c r="A1325" s="226"/>
      <c r="B1325" s="228"/>
    </row>
    <row r="1326" spans="1:2">
      <c r="A1326" s="226"/>
      <c r="B1326" s="228"/>
    </row>
    <row r="1327" spans="1:2">
      <c r="A1327" s="226"/>
      <c r="B1327" s="228"/>
    </row>
    <row r="1328" spans="1:2">
      <c r="A1328" s="226"/>
      <c r="B1328" s="228"/>
    </row>
    <row r="1329" spans="1:2">
      <c r="A1329" s="226"/>
      <c r="B1329" s="228"/>
    </row>
    <row r="1330" spans="1:2">
      <c r="A1330" s="226"/>
      <c r="B1330" s="228"/>
    </row>
    <row r="1331" spans="1:2">
      <c r="A1331" s="226"/>
      <c r="B1331" s="228"/>
    </row>
    <row r="1332" spans="1:2">
      <c r="A1332" s="226"/>
      <c r="B1332" s="228"/>
    </row>
    <row r="1333" spans="1:2">
      <c r="A1333" s="226"/>
      <c r="B1333" s="228"/>
    </row>
    <row r="1334" spans="1:2">
      <c r="A1334" s="226"/>
      <c r="B1334" s="228"/>
    </row>
    <row r="1335" spans="1:2">
      <c r="A1335" s="226"/>
      <c r="B1335" s="228"/>
    </row>
    <row r="1336" spans="1:2">
      <c r="A1336" s="226"/>
      <c r="B1336" s="228"/>
    </row>
    <row r="1337" spans="1:2">
      <c r="A1337" s="226"/>
      <c r="B1337" s="228"/>
    </row>
    <row r="1338" spans="1:2">
      <c r="A1338" s="226"/>
      <c r="B1338" s="228"/>
    </row>
    <row r="1339" spans="1:2">
      <c r="A1339" s="226"/>
      <c r="B1339" s="228"/>
    </row>
    <row r="1340" spans="1:2">
      <c r="A1340" s="226"/>
      <c r="B1340" s="228"/>
    </row>
    <row r="1341" spans="1:2">
      <c r="A1341" s="226"/>
      <c r="B1341" s="228"/>
    </row>
    <row r="1342" spans="1:2">
      <c r="A1342" s="226"/>
      <c r="B1342" s="228"/>
    </row>
    <row r="1343" spans="1:2">
      <c r="A1343" s="226"/>
      <c r="B1343" s="228"/>
    </row>
    <row r="1344" spans="1:2">
      <c r="A1344" s="226"/>
      <c r="B1344" s="228"/>
    </row>
    <row r="1345" spans="1:2">
      <c r="A1345" s="226"/>
      <c r="B1345" s="228"/>
    </row>
    <row r="1346" spans="1:2">
      <c r="A1346" s="226"/>
      <c r="B1346" s="228"/>
    </row>
    <row r="1347" spans="1:2">
      <c r="A1347" s="226"/>
      <c r="B1347" s="228"/>
    </row>
    <row r="1348" spans="1:2">
      <c r="A1348" s="226"/>
      <c r="B1348" s="228"/>
    </row>
    <row r="1349" spans="1:2">
      <c r="A1349" s="226"/>
      <c r="B1349" s="228"/>
    </row>
    <row r="1350" spans="1:2">
      <c r="A1350" s="226"/>
      <c r="B1350" s="228"/>
    </row>
    <row r="1351" spans="1:2">
      <c r="A1351" s="226"/>
      <c r="B1351" s="228"/>
    </row>
    <row r="1352" spans="1:2">
      <c r="A1352" s="226"/>
      <c r="B1352" s="228"/>
    </row>
    <row r="1353" spans="1:2">
      <c r="A1353" s="226"/>
      <c r="B1353" s="228"/>
    </row>
    <row r="1354" spans="1:2">
      <c r="A1354" s="226"/>
      <c r="B1354" s="228"/>
    </row>
    <row r="1355" spans="1:2">
      <c r="A1355" s="226"/>
      <c r="B1355" s="228"/>
    </row>
    <row r="1356" spans="1:2">
      <c r="A1356" s="226"/>
      <c r="B1356" s="228"/>
    </row>
    <row r="1357" spans="1:2">
      <c r="A1357" s="226"/>
      <c r="B1357" s="228"/>
    </row>
    <row r="1358" spans="1:2">
      <c r="A1358" s="226"/>
      <c r="B1358" s="228"/>
    </row>
    <row r="1359" spans="1:2">
      <c r="A1359" s="226"/>
      <c r="B1359" s="228"/>
    </row>
    <row r="1360" spans="1:2">
      <c r="A1360" s="226"/>
      <c r="B1360" s="228"/>
    </row>
    <row r="1361" spans="1:2">
      <c r="A1361" s="226"/>
      <c r="B1361" s="228"/>
    </row>
    <row r="1362" spans="1:2">
      <c r="A1362" s="226"/>
      <c r="B1362" s="228"/>
    </row>
    <row r="1363" spans="1:2">
      <c r="A1363" s="226"/>
      <c r="B1363" s="228"/>
    </row>
    <row r="1364" spans="1:2">
      <c r="A1364" s="226"/>
      <c r="B1364" s="228"/>
    </row>
    <row r="1365" spans="1:2">
      <c r="A1365" s="226"/>
      <c r="B1365" s="228"/>
    </row>
    <row r="1366" spans="1:2">
      <c r="A1366" s="226"/>
      <c r="B1366" s="228"/>
    </row>
    <row r="1367" spans="1:2">
      <c r="A1367" s="226"/>
      <c r="B1367" s="228"/>
    </row>
    <row r="1368" spans="1:2">
      <c r="A1368" s="226"/>
      <c r="B1368" s="228"/>
    </row>
    <row r="1369" spans="1:2">
      <c r="A1369" s="226"/>
      <c r="B1369" s="228"/>
    </row>
    <row r="1370" spans="1:2">
      <c r="A1370" s="226"/>
      <c r="B1370" s="228"/>
    </row>
    <row r="1371" spans="1:2">
      <c r="A1371" s="226"/>
      <c r="B1371" s="228"/>
    </row>
    <row r="1372" spans="1:2">
      <c r="A1372" s="226"/>
      <c r="B1372" s="228"/>
    </row>
    <row r="1373" spans="1:2">
      <c r="A1373" s="226"/>
      <c r="B1373" s="228"/>
    </row>
    <row r="1374" spans="1:2">
      <c r="A1374" s="226"/>
      <c r="B1374" s="228"/>
    </row>
    <row r="1375" spans="1:2">
      <c r="A1375" s="226"/>
      <c r="B1375" s="228"/>
    </row>
    <row r="1376" spans="1:2">
      <c r="A1376" s="226"/>
      <c r="B1376" s="228"/>
    </row>
    <row r="1377" spans="1:2">
      <c r="A1377" s="226"/>
      <c r="B1377" s="228"/>
    </row>
    <row r="1378" spans="1:2">
      <c r="A1378" s="226"/>
      <c r="B1378" s="228"/>
    </row>
    <row r="1379" spans="1:2">
      <c r="A1379" s="226"/>
      <c r="B1379" s="228"/>
    </row>
    <row r="1380" spans="1:2">
      <c r="A1380" s="226"/>
      <c r="B1380" s="228"/>
    </row>
    <row r="1381" spans="1:2">
      <c r="A1381" s="226"/>
      <c r="B1381" s="228"/>
    </row>
    <row r="1382" spans="1:2">
      <c r="A1382" s="226"/>
      <c r="B1382" s="228"/>
    </row>
    <row r="1383" spans="1:2">
      <c r="A1383" s="226"/>
      <c r="B1383" s="228"/>
    </row>
    <row r="1384" spans="1:2">
      <c r="A1384" s="226"/>
      <c r="B1384" s="228"/>
    </row>
    <row r="1385" spans="1:2">
      <c r="A1385" s="226"/>
      <c r="B1385" s="228"/>
    </row>
    <row r="1386" spans="1:2">
      <c r="A1386" s="226"/>
      <c r="B1386" s="228"/>
    </row>
    <row r="1387" spans="1:2">
      <c r="A1387" s="226"/>
      <c r="B1387" s="228"/>
    </row>
    <row r="1388" spans="1:2">
      <c r="A1388" s="226"/>
      <c r="B1388" s="228"/>
    </row>
    <row r="1389" spans="1:2">
      <c r="A1389" s="226"/>
      <c r="B1389" s="228"/>
    </row>
    <row r="1390" spans="1:2">
      <c r="A1390" s="226"/>
      <c r="B1390" s="228"/>
    </row>
    <row r="1391" spans="1:2">
      <c r="A1391" s="226"/>
      <c r="B1391" s="228"/>
    </row>
    <row r="1392" spans="1:2">
      <c r="A1392" s="226"/>
      <c r="B1392" s="228"/>
    </row>
    <row r="1393" spans="1:2">
      <c r="A1393" s="226"/>
      <c r="B1393" s="228"/>
    </row>
    <row r="1394" spans="1:2">
      <c r="A1394" s="226"/>
      <c r="B1394" s="228"/>
    </row>
    <row r="1395" spans="1:2">
      <c r="A1395" s="226"/>
      <c r="B1395" s="228"/>
    </row>
    <row r="1396" spans="1:2">
      <c r="A1396" s="226"/>
      <c r="B1396" s="228"/>
    </row>
    <row r="1397" spans="1:2">
      <c r="A1397" s="226"/>
      <c r="B1397" s="228"/>
    </row>
    <row r="1398" spans="1:2">
      <c r="A1398" s="226"/>
      <c r="B1398" s="228"/>
    </row>
    <row r="1399" spans="1:2">
      <c r="A1399" s="226"/>
      <c r="B1399" s="228"/>
    </row>
    <row r="1400" spans="1:2">
      <c r="A1400" s="226"/>
      <c r="B1400" s="228"/>
    </row>
    <row r="1401" spans="1:2">
      <c r="A1401" s="226"/>
      <c r="B1401" s="228"/>
    </row>
    <row r="1402" spans="1:2">
      <c r="A1402" s="226"/>
      <c r="B1402" s="228"/>
    </row>
    <row r="1403" spans="1:2">
      <c r="A1403" s="226"/>
      <c r="B1403" s="228"/>
    </row>
    <row r="1404" spans="1:2">
      <c r="A1404" s="226"/>
      <c r="B1404" s="228"/>
    </row>
    <row r="1405" spans="1:2">
      <c r="A1405" s="226"/>
      <c r="B1405" s="228"/>
    </row>
    <row r="1406" spans="1:2">
      <c r="A1406" s="226"/>
      <c r="B1406" s="228"/>
    </row>
    <row r="1407" spans="1:2">
      <c r="A1407" s="226"/>
      <c r="B1407" s="228"/>
    </row>
    <row r="1408" spans="1:2">
      <c r="A1408" s="226"/>
      <c r="B1408" s="228"/>
    </row>
    <row r="1409" spans="1:2">
      <c r="A1409" s="226"/>
      <c r="B1409" s="228"/>
    </row>
    <row r="1410" spans="1:2">
      <c r="A1410" s="226"/>
      <c r="B1410" s="228"/>
    </row>
    <row r="1411" spans="1:2">
      <c r="A1411" s="226"/>
      <c r="B1411" s="228"/>
    </row>
    <row r="1412" spans="1:2">
      <c r="A1412" s="226"/>
      <c r="B1412" s="228"/>
    </row>
    <row r="1413" spans="1:2">
      <c r="A1413" s="226"/>
      <c r="B1413" s="228"/>
    </row>
    <row r="1414" spans="1:2">
      <c r="A1414" s="226"/>
      <c r="B1414" s="228"/>
    </row>
    <row r="1415" spans="1:2">
      <c r="A1415" s="226"/>
      <c r="B1415" s="228"/>
    </row>
    <row r="1416" spans="1:2">
      <c r="A1416" s="226"/>
      <c r="B1416" s="228"/>
    </row>
    <row r="1417" spans="1:2">
      <c r="A1417" s="226"/>
      <c r="B1417" s="228"/>
    </row>
    <row r="1418" spans="1:2">
      <c r="A1418" s="226"/>
      <c r="B1418" s="228"/>
    </row>
    <row r="1419" spans="1:2">
      <c r="A1419" s="226"/>
      <c r="B1419" s="228"/>
    </row>
    <row r="1420" spans="1:2">
      <c r="A1420" s="226"/>
      <c r="B1420" s="228"/>
    </row>
    <row r="1421" spans="1:2">
      <c r="A1421" s="226"/>
      <c r="B1421" s="228"/>
    </row>
    <row r="1422" spans="1:2">
      <c r="A1422" s="226"/>
      <c r="B1422" s="228"/>
    </row>
    <row r="1423" spans="1:2">
      <c r="A1423" s="226"/>
      <c r="B1423" s="228"/>
    </row>
    <row r="1424" spans="1:2">
      <c r="A1424" s="226"/>
      <c r="B1424" s="228"/>
    </row>
    <row r="1425" spans="1:2">
      <c r="A1425" s="226"/>
      <c r="B1425" s="228"/>
    </row>
    <row r="1426" spans="1:2">
      <c r="A1426" s="226"/>
      <c r="B1426" s="228"/>
    </row>
    <row r="1427" spans="1:2">
      <c r="A1427" s="226"/>
      <c r="B1427" s="228"/>
    </row>
    <row r="1428" spans="1:2">
      <c r="A1428" s="226"/>
      <c r="B1428" s="228"/>
    </row>
    <row r="1429" spans="1:2">
      <c r="A1429" s="226"/>
      <c r="B1429" s="228"/>
    </row>
    <row r="1430" spans="1:2">
      <c r="A1430" s="226"/>
      <c r="B1430" s="228"/>
    </row>
    <row r="1431" spans="1:2">
      <c r="A1431" s="226"/>
      <c r="B1431" s="228"/>
    </row>
    <row r="1432" spans="1:2">
      <c r="A1432" s="226"/>
      <c r="B1432" s="228"/>
    </row>
    <row r="1433" spans="1:2">
      <c r="A1433" s="226"/>
      <c r="B1433" s="228"/>
    </row>
    <row r="1434" spans="1:2">
      <c r="A1434" s="226"/>
      <c r="B1434" s="228"/>
    </row>
    <row r="1435" spans="1:2">
      <c r="A1435" s="226"/>
      <c r="B1435" s="228"/>
    </row>
    <row r="1436" spans="1:2">
      <c r="A1436" s="226"/>
      <c r="B1436" s="228"/>
    </row>
    <row r="1437" spans="1:2">
      <c r="A1437" s="226"/>
      <c r="B1437" s="228"/>
    </row>
    <row r="1438" spans="1:2">
      <c r="A1438" s="226"/>
      <c r="B1438" s="228"/>
    </row>
    <row r="1439" spans="1:2">
      <c r="A1439" s="226"/>
      <c r="B1439" s="228"/>
    </row>
    <row r="1440" spans="1:2">
      <c r="A1440" s="226"/>
      <c r="B1440" s="228"/>
    </row>
    <row r="1441" spans="1:2">
      <c r="A1441" s="226"/>
      <c r="B1441" s="228"/>
    </row>
    <row r="1442" spans="1:2">
      <c r="A1442" s="226"/>
      <c r="B1442" s="228"/>
    </row>
    <row r="1443" spans="1:2">
      <c r="A1443" s="226"/>
      <c r="B1443" s="228"/>
    </row>
    <row r="1444" spans="1:2">
      <c r="A1444" s="226"/>
      <c r="B1444" s="228"/>
    </row>
    <row r="1445" spans="1:2">
      <c r="A1445" s="226"/>
      <c r="B1445" s="228"/>
    </row>
    <row r="1446" spans="1:2">
      <c r="A1446" s="226"/>
      <c r="B1446" s="228"/>
    </row>
    <row r="1447" spans="1:2">
      <c r="A1447" s="226"/>
      <c r="B1447" s="228"/>
    </row>
    <row r="1448" spans="1:2">
      <c r="A1448" s="226"/>
      <c r="B1448" s="228"/>
    </row>
    <row r="1449" spans="1:2">
      <c r="A1449" s="226"/>
      <c r="B1449" s="228"/>
    </row>
    <row r="1450" spans="1:2">
      <c r="A1450" s="226"/>
      <c r="B1450" s="228"/>
    </row>
    <row r="1451" spans="1:2">
      <c r="A1451" s="226"/>
      <c r="B1451" s="228"/>
    </row>
    <row r="1452" spans="1:2">
      <c r="A1452" s="226"/>
      <c r="B1452" s="228"/>
    </row>
    <row r="1453" spans="1:2">
      <c r="A1453" s="226"/>
      <c r="B1453" s="228"/>
    </row>
    <row r="1454" spans="1:2">
      <c r="A1454" s="226"/>
      <c r="B1454" s="228"/>
    </row>
    <row r="1455" spans="1:2">
      <c r="A1455" s="226"/>
      <c r="B1455" s="228"/>
    </row>
    <row r="1456" spans="1:2">
      <c r="A1456" s="226"/>
      <c r="B1456" s="228"/>
    </row>
    <row r="1457" spans="1:2">
      <c r="A1457" s="226"/>
      <c r="B1457" s="228"/>
    </row>
    <row r="1458" spans="1:2">
      <c r="A1458" s="226"/>
      <c r="B1458" s="228"/>
    </row>
    <row r="1459" spans="1:2">
      <c r="A1459" s="226"/>
      <c r="B1459" s="228"/>
    </row>
    <row r="1460" spans="1:2">
      <c r="A1460" s="226"/>
      <c r="B1460" s="228"/>
    </row>
    <row r="1461" spans="1:2">
      <c r="A1461" s="226"/>
      <c r="B1461" s="228"/>
    </row>
    <row r="1462" spans="1:2">
      <c r="A1462" s="226"/>
      <c r="B1462" s="228"/>
    </row>
    <row r="1463" spans="1:2">
      <c r="A1463" s="226"/>
      <c r="B1463" s="228"/>
    </row>
    <row r="1464" spans="1:2">
      <c r="A1464" s="226"/>
      <c r="B1464" s="228"/>
    </row>
    <row r="1465" spans="1:2">
      <c r="A1465" s="226"/>
      <c r="B1465" s="228"/>
    </row>
    <row r="1466" spans="1:2">
      <c r="A1466" s="226"/>
      <c r="B1466" s="228"/>
    </row>
    <row r="1467" spans="1:2">
      <c r="A1467" s="226"/>
      <c r="B1467" s="228"/>
    </row>
    <row r="1468" spans="1:2">
      <c r="A1468" s="226"/>
      <c r="B1468" s="228"/>
    </row>
    <row r="1469" spans="1:2">
      <c r="A1469" s="226"/>
      <c r="B1469" s="228"/>
    </row>
    <row r="1470" spans="1:2">
      <c r="A1470" s="226"/>
      <c r="B1470" s="228"/>
    </row>
    <row r="1471" spans="1:2">
      <c r="A1471" s="226"/>
      <c r="B1471" s="228"/>
    </row>
    <row r="1472" spans="1:2">
      <c r="A1472" s="226"/>
      <c r="B1472" s="228"/>
    </row>
    <row r="1473" spans="1:2">
      <c r="A1473" s="226"/>
      <c r="B1473" s="228"/>
    </row>
    <row r="1474" spans="1:2">
      <c r="A1474" s="226"/>
      <c r="B1474" s="228"/>
    </row>
    <row r="1475" spans="1:2">
      <c r="A1475" s="226"/>
      <c r="B1475" s="228"/>
    </row>
    <row r="1476" spans="1:2">
      <c r="A1476" s="226"/>
      <c r="B1476" s="228"/>
    </row>
    <row r="1477" spans="1:2">
      <c r="A1477" s="226"/>
      <c r="B1477" s="228"/>
    </row>
    <row r="1478" spans="1:2">
      <c r="A1478" s="226"/>
      <c r="B1478" s="228"/>
    </row>
    <row r="1479" spans="1:2">
      <c r="A1479" s="226"/>
      <c r="B1479" s="228"/>
    </row>
    <row r="1480" spans="1:2">
      <c r="A1480" s="226"/>
      <c r="B1480" s="228"/>
    </row>
    <row r="1481" spans="1:2">
      <c r="A1481" s="226"/>
      <c r="B1481" s="228"/>
    </row>
    <row r="1482" spans="1:2">
      <c r="A1482" s="226"/>
      <c r="B1482" s="228"/>
    </row>
    <row r="1483" spans="1:2">
      <c r="A1483" s="226"/>
      <c r="B1483" s="228"/>
    </row>
    <row r="1484" spans="1:2">
      <c r="A1484" s="226"/>
      <c r="B1484" s="228"/>
    </row>
    <row r="1485" spans="1:2">
      <c r="A1485" s="226"/>
      <c r="B1485" s="228"/>
    </row>
    <row r="1486" spans="1:2">
      <c r="A1486" s="226"/>
      <c r="B1486" s="228"/>
    </row>
    <row r="1487" spans="1:2">
      <c r="A1487" s="226"/>
      <c r="B1487" s="228"/>
    </row>
    <row r="1488" spans="1:2">
      <c r="A1488" s="226"/>
      <c r="B1488" s="228"/>
    </row>
    <row r="1489" spans="1:2">
      <c r="A1489" s="226"/>
      <c r="B1489" s="228"/>
    </row>
    <row r="1490" spans="1:2">
      <c r="A1490" s="226"/>
      <c r="B1490" s="228"/>
    </row>
    <row r="1491" spans="1:2">
      <c r="A1491" s="226"/>
      <c r="B1491" s="228"/>
    </row>
    <row r="1492" spans="1:2">
      <c r="A1492" s="226"/>
      <c r="B1492" s="228"/>
    </row>
    <row r="1493" spans="1:2">
      <c r="A1493" s="226"/>
      <c r="B1493" s="228"/>
    </row>
    <row r="1494" spans="1:2">
      <c r="A1494" s="226"/>
      <c r="B1494" s="228"/>
    </row>
    <row r="1495" spans="1:2">
      <c r="A1495" s="226"/>
      <c r="B1495" s="228"/>
    </row>
    <row r="1496" spans="1:2">
      <c r="A1496" s="226"/>
      <c r="B1496" s="228"/>
    </row>
    <row r="1497" spans="1:2">
      <c r="A1497" s="226"/>
      <c r="B1497" s="228"/>
    </row>
    <row r="1498" spans="1:2">
      <c r="A1498" s="226"/>
      <c r="B1498" s="228"/>
    </row>
    <row r="1499" spans="1:2">
      <c r="A1499" s="226"/>
      <c r="B1499" s="228"/>
    </row>
    <row r="1500" spans="1:2">
      <c r="A1500" s="226"/>
      <c r="B1500" s="228"/>
    </row>
    <row r="1501" spans="1:2">
      <c r="A1501" s="226"/>
      <c r="B1501" s="228"/>
    </row>
    <row r="1502" spans="1:2">
      <c r="A1502" s="226"/>
      <c r="B1502" s="228"/>
    </row>
    <row r="1503" spans="1:2">
      <c r="A1503" s="226"/>
      <c r="B1503" s="228"/>
    </row>
    <row r="1504" spans="1:2">
      <c r="A1504" s="226"/>
      <c r="B1504" s="228"/>
    </row>
    <row r="1505" spans="1:2">
      <c r="A1505" s="226"/>
      <c r="B1505" s="228"/>
    </row>
    <row r="1506" spans="1:2">
      <c r="A1506" s="226"/>
      <c r="B1506" s="228"/>
    </row>
    <row r="1507" spans="1:2">
      <c r="A1507" s="226"/>
      <c r="B1507" s="228"/>
    </row>
    <row r="1508" spans="1:2">
      <c r="A1508" s="226"/>
      <c r="B1508" s="228"/>
    </row>
    <row r="1509" spans="1:2">
      <c r="A1509" s="226"/>
      <c r="B1509" s="228"/>
    </row>
    <row r="1510" spans="1:2">
      <c r="A1510" s="226"/>
      <c r="B1510" s="228"/>
    </row>
    <row r="1511" spans="1:2">
      <c r="A1511" s="226"/>
      <c r="B1511" s="228"/>
    </row>
    <row r="1512" spans="1:2">
      <c r="A1512" s="226"/>
      <c r="B1512" s="228"/>
    </row>
    <row r="1513" spans="1:2">
      <c r="A1513" s="226"/>
      <c r="B1513" s="228"/>
    </row>
    <row r="1514" spans="1:2">
      <c r="A1514" s="226"/>
      <c r="B1514" s="228"/>
    </row>
    <row r="1515" spans="1:2">
      <c r="A1515" s="226"/>
      <c r="B1515" s="228"/>
    </row>
    <row r="1516" spans="1:2">
      <c r="A1516" s="226"/>
      <c r="B1516" s="228"/>
    </row>
    <row r="1517" spans="1:2">
      <c r="A1517" s="226"/>
      <c r="B1517" s="228"/>
    </row>
    <row r="1518" spans="1:2">
      <c r="A1518" s="226"/>
      <c r="B1518" s="228"/>
    </row>
    <row r="1519" spans="1:2">
      <c r="A1519" s="226"/>
      <c r="B1519" s="228"/>
    </row>
    <row r="1520" spans="1:2">
      <c r="A1520" s="226"/>
      <c r="B1520" s="228"/>
    </row>
    <row r="1521" spans="1:2">
      <c r="A1521" s="226"/>
      <c r="B1521" s="228"/>
    </row>
    <row r="1522" spans="1:2">
      <c r="A1522" s="226"/>
      <c r="B1522" s="228"/>
    </row>
    <row r="1523" spans="1:2">
      <c r="A1523" s="226"/>
      <c r="B1523" s="228"/>
    </row>
    <row r="1524" spans="1:2">
      <c r="A1524" s="226"/>
      <c r="B1524" s="228"/>
    </row>
    <row r="1525" spans="1:2">
      <c r="A1525" s="226"/>
      <c r="B1525" s="228"/>
    </row>
    <row r="1526" spans="1:2">
      <c r="A1526" s="226"/>
      <c r="B1526" s="228"/>
    </row>
    <row r="1527" spans="1:2">
      <c r="A1527" s="226"/>
      <c r="B1527" s="228"/>
    </row>
    <row r="1528" spans="1:2">
      <c r="A1528" s="226"/>
      <c r="B1528" s="228"/>
    </row>
    <row r="1529" spans="1:2">
      <c r="A1529" s="226"/>
      <c r="B1529" s="228"/>
    </row>
    <row r="1530" spans="1:2">
      <c r="A1530" s="226"/>
      <c r="B1530" s="228"/>
    </row>
    <row r="1531" spans="1:2">
      <c r="A1531" s="226"/>
      <c r="B1531" s="228"/>
    </row>
    <row r="1532" spans="1:2">
      <c r="A1532" s="226"/>
      <c r="B1532" s="228"/>
    </row>
    <row r="1533" spans="1:2">
      <c r="A1533" s="226"/>
      <c r="B1533" s="228"/>
    </row>
    <row r="1534" spans="1:2">
      <c r="A1534" s="226"/>
      <c r="B1534" s="228"/>
    </row>
    <row r="1535" spans="1:2">
      <c r="A1535" s="226"/>
      <c r="B1535" s="228"/>
    </row>
    <row r="1536" spans="1:2">
      <c r="A1536" s="226"/>
      <c r="B1536" s="228"/>
    </row>
    <row r="1537" spans="1:2">
      <c r="A1537" s="226"/>
      <c r="B1537" s="228"/>
    </row>
    <row r="1538" spans="1:2">
      <c r="A1538" s="226"/>
      <c r="B1538" s="228"/>
    </row>
    <row r="1539" spans="1:2">
      <c r="A1539" s="226"/>
      <c r="B1539" s="228"/>
    </row>
    <row r="1540" spans="1:2">
      <c r="A1540" s="226"/>
      <c r="B1540" s="228"/>
    </row>
    <row r="1541" spans="1:2">
      <c r="A1541" s="226"/>
      <c r="B1541" s="228"/>
    </row>
    <row r="1542" spans="1:2">
      <c r="A1542" s="226"/>
      <c r="B1542" s="228"/>
    </row>
    <row r="1543" spans="1:2">
      <c r="A1543" s="226"/>
      <c r="B1543" s="228"/>
    </row>
    <row r="1544" spans="1:2">
      <c r="A1544" s="226"/>
      <c r="B1544" s="228"/>
    </row>
    <row r="1545" spans="1:2">
      <c r="A1545" s="226"/>
      <c r="B1545" s="228"/>
    </row>
    <row r="1546" spans="1:2">
      <c r="A1546" s="226"/>
      <c r="B1546" s="228"/>
    </row>
    <row r="1547" spans="1:2">
      <c r="A1547" s="226"/>
      <c r="B1547" s="228"/>
    </row>
    <row r="1548" spans="1:2">
      <c r="A1548" s="226"/>
      <c r="B1548" s="228"/>
    </row>
    <row r="1549" spans="1:2">
      <c r="A1549" s="226"/>
      <c r="B1549" s="228"/>
    </row>
    <row r="1550" spans="1:2">
      <c r="A1550" s="226"/>
      <c r="B1550" s="228"/>
    </row>
    <row r="1551" spans="1:2">
      <c r="A1551" s="226"/>
      <c r="B1551" s="228"/>
    </row>
    <row r="1552" spans="1:2">
      <c r="A1552" s="226"/>
      <c r="B1552" s="228"/>
    </row>
    <row r="1553" spans="1:2">
      <c r="A1553" s="226"/>
      <c r="B1553" s="228"/>
    </row>
    <row r="1554" spans="1:2">
      <c r="A1554" s="226"/>
      <c r="B1554" s="228"/>
    </row>
    <row r="1555" spans="1:2">
      <c r="A1555" s="226"/>
      <c r="B1555" s="228"/>
    </row>
    <row r="1556" spans="1:2">
      <c r="A1556" s="226"/>
      <c r="B1556" s="228"/>
    </row>
    <row r="1557" spans="1:2">
      <c r="A1557" s="226"/>
      <c r="B1557" s="228"/>
    </row>
    <row r="1558" spans="1:2">
      <c r="A1558" s="226"/>
      <c r="B1558" s="228"/>
    </row>
    <row r="1559" spans="1:2">
      <c r="A1559" s="226"/>
      <c r="B1559" s="228"/>
    </row>
    <row r="1560" spans="1:2">
      <c r="A1560" s="226"/>
      <c r="B1560" s="228"/>
    </row>
    <row r="1561" spans="1:2">
      <c r="A1561" s="226"/>
      <c r="B1561" s="228"/>
    </row>
    <row r="1562" spans="1:2">
      <c r="A1562" s="226"/>
      <c r="B1562" s="228"/>
    </row>
    <row r="1563" spans="1:2">
      <c r="A1563" s="226"/>
      <c r="B1563" s="228"/>
    </row>
    <row r="1564" spans="1:2">
      <c r="A1564" s="226"/>
      <c r="B1564" s="228"/>
    </row>
    <row r="1565" spans="1:2">
      <c r="A1565" s="226"/>
      <c r="B1565" s="228"/>
    </row>
    <row r="1566" spans="1:2">
      <c r="A1566" s="226"/>
      <c r="B1566" s="228"/>
    </row>
    <row r="1567" spans="1:2">
      <c r="A1567" s="226"/>
      <c r="B1567" s="228"/>
    </row>
    <row r="1568" spans="1:2">
      <c r="A1568" s="226"/>
      <c r="B1568" s="228"/>
    </row>
    <row r="1569" spans="1:2">
      <c r="A1569" s="226"/>
      <c r="B1569" s="228"/>
    </row>
    <row r="1570" spans="1:2">
      <c r="A1570" s="226"/>
      <c r="B1570" s="228"/>
    </row>
    <row r="1571" spans="1:2">
      <c r="A1571" s="226"/>
      <c r="B1571" s="228"/>
    </row>
    <row r="1572" spans="1:2">
      <c r="A1572" s="226"/>
      <c r="B1572" s="228"/>
    </row>
    <row r="1573" spans="1:2">
      <c r="A1573" s="226"/>
      <c r="B1573" s="228"/>
    </row>
    <row r="1574" spans="1:2">
      <c r="A1574" s="226"/>
      <c r="B1574" s="228"/>
    </row>
    <row r="1575" spans="1:2">
      <c r="A1575" s="226"/>
      <c r="B1575" s="228"/>
    </row>
    <row r="1576" spans="1:2">
      <c r="A1576" s="226"/>
      <c r="B1576" s="228"/>
    </row>
    <row r="1577" spans="1:2">
      <c r="A1577" s="226"/>
      <c r="B1577" s="228"/>
    </row>
    <row r="1578" spans="1:2">
      <c r="A1578" s="226"/>
      <c r="B1578" s="228"/>
    </row>
    <row r="1579" spans="1:2">
      <c r="A1579" s="226"/>
      <c r="B1579" s="228"/>
    </row>
    <row r="1580" spans="1:2">
      <c r="A1580" s="226"/>
      <c r="B1580" s="228"/>
    </row>
    <row r="1581" spans="1:2">
      <c r="A1581" s="226"/>
      <c r="B1581" s="228"/>
    </row>
    <row r="1582" spans="1:2">
      <c r="A1582" s="226"/>
      <c r="B1582" s="228"/>
    </row>
    <row r="1583" spans="1:2">
      <c r="A1583" s="226"/>
      <c r="B1583" s="228"/>
    </row>
    <row r="1584" spans="1:2">
      <c r="A1584" s="226"/>
      <c r="B1584" s="228"/>
    </row>
    <row r="1585" spans="1:2">
      <c r="A1585" s="226"/>
      <c r="B1585" s="228"/>
    </row>
    <row r="1586" spans="1:2">
      <c r="A1586" s="226"/>
      <c r="B1586" s="228"/>
    </row>
    <row r="1587" spans="1:2">
      <c r="A1587" s="226"/>
      <c r="B1587" s="228"/>
    </row>
    <row r="1588" spans="1:2">
      <c r="A1588" s="226"/>
      <c r="B1588" s="228"/>
    </row>
    <row r="1589" spans="1:2">
      <c r="A1589" s="226"/>
      <c r="B1589" s="228"/>
    </row>
    <row r="1590" spans="1:2">
      <c r="A1590" s="226"/>
      <c r="B1590" s="228"/>
    </row>
    <row r="1591" spans="1:2">
      <c r="A1591" s="226"/>
      <c r="B1591" s="228"/>
    </row>
    <row r="1592" spans="1:2">
      <c r="A1592" s="226"/>
      <c r="B1592" s="228"/>
    </row>
    <row r="1593" spans="1:2">
      <c r="A1593" s="226"/>
      <c r="B1593" s="228"/>
    </row>
    <row r="1594" spans="1:2">
      <c r="A1594" s="226"/>
      <c r="B1594" s="228"/>
    </row>
    <row r="1595" spans="1:2">
      <c r="A1595" s="226"/>
      <c r="B1595" s="228"/>
    </row>
    <row r="1596" spans="1:2">
      <c r="A1596" s="226"/>
      <c r="B1596" s="228"/>
    </row>
    <row r="1597" spans="1:2">
      <c r="A1597" s="226"/>
      <c r="B1597" s="228"/>
    </row>
    <row r="1598" spans="1:2">
      <c r="A1598" s="226"/>
      <c r="B1598" s="228"/>
    </row>
    <row r="1599" spans="1:2">
      <c r="A1599" s="226"/>
      <c r="B1599" s="228"/>
    </row>
    <row r="1600" spans="1:2">
      <c r="A1600" s="226"/>
      <c r="B1600" s="228"/>
    </row>
    <row r="1601" spans="1:2">
      <c r="A1601" s="226"/>
      <c r="B1601" s="228"/>
    </row>
    <row r="1602" spans="1:2">
      <c r="A1602" s="226"/>
      <c r="B1602" s="228"/>
    </row>
    <row r="1603" spans="1:2">
      <c r="A1603" s="226"/>
      <c r="B1603" s="228"/>
    </row>
    <row r="1604" spans="1:2">
      <c r="A1604" s="226"/>
      <c r="B1604" s="228"/>
    </row>
    <row r="1605" spans="1:2">
      <c r="A1605" s="226"/>
      <c r="B1605" s="228"/>
    </row>
    <row r="1606" spans="1:2">
      <c r="A1606" s="226"/>
      <c r="B1606" s="228"/>
    </row>
    <row r="1607" spans="1:2">
      <c r="A1607" s="226"/>
      <c r="B1607" s="228"/>
    </row>
    <row r="1608" spans="1:2">
      <c r="A1608" s="226"/>
      <c r="B1608" s="228"/>
    </row>
    <row r="1609" spans="1:2">
      <c r="A1609" s="226"/>
      <c r="B1609" s="228"/>
    </row>
    <row r="1610" spans="1:2">
      <c r="A1610" s="226"/>
      <c r="B1610" s="228"/>
    </row>
    <row r="1611" spans="1:2">
      <c r="A1611" s="226"/>
      <c r="B1611" s="228"/>
    </row>
    <row r="1612" spans="1:2">
      <c r="A1612" s="226"/>
      <c r="B1612" s="228"/>
    </row>
    <row r="1613" spans="1:2">
      <c r="A1613" s="226"/>
      <c r="B1613" s="228"/>
    </row>
    <row r="1614" spans="1:2">
      <c r="A1614" s="226"/>
      <c r="B1614" s="228"/>
    </row>
    <row r="1615" spans="1:2">
      <c r="A1615" s="226"/>
      <c r="B1615" s="228"/>
    </row>
    <row r="1616" spans="1:2">
      <c r="A1616" s="226"/>
      <c r="B1616" s="228"/>
    </row>
    <row r="1617" spans="1:2">
      <c r="A1617" s="226"/>
      <c r="B1617" s="228"/>
    </row>
    <row r="1618" spans="1:2">
      <c r="A1618" s="226"/>
      <c r="B1618" s="228"/>
    </row>
    <row r="1619" spans="1:2">
      <c r="A1619" s="226"/>
      <c r="B1619" s="228"/>
    </row>
    <row r="1620" spans="1:2">
      <c r="A1620" s="226"/>
      <c r="B1620" s="228"/>
    </row>
    <row r="1621" spans="1:2">
      <c r="A1621" s="226"/>
      <c r="B1621" s="228"/>
    </row>
    <row r="1622" spans="1:2">
      <c r="A1622" s="226"/>
      <c r="B1622" s="228"/>
    </row>
    <row r="1623" spans="1:2">
      <c r="A1623" s="226"/>
      <c r="B1623" s="228"/>
    </row>
    <row r="1624" spans="1:2">
      <c r="A1624" s="226"/>
      <c r="B1624" s="228"/>
    </row>
    <row r="1625" spans="1:2">
      <c r="A1625" s="226"/>
      <c r="B1625" s="228"/>
    </row>
    <row r="1626" spans="1:2">
      <c r="A1626" s="226"/>
      <c r="B1626" s="228"/>
    </row>
    <row r="1627" spans="1:2">
      <c r="A1627" s="226"/>
      <c r="B1627" s="228"/>
    </row>
    <row r="1628" spans="1:2">
      <c r="A1628" s="226"/>
      <c r="B1628" s="228"/>
    </row>
    <row r="1629" spans="1:2">
      <c r="A1629" s="226"/>
      <c r="B1629" s="228"/>
    </row>
    <row r="1630" spans="1:2">
      <c r="A1630" s="226"/>
      <c r="B1630" s="228"/>
    </row>
    <row r="1631" spans="1:2">
      <c r="A1631" s="226"/>
      <c r="B1631" s="228"/>
    </row>
    <row r="1632" spans="1:2">
      <c r="A1632" s="226"/>
      <c r="B1632" s="228"/>
    </row>
    <row r="1633" spans="1:2">
      <c r="A1633" s="226"/>
      <c r="B1633" s="228"/>
    </row>
    <row r="1634" spans="1:2">
      <c r="A1634" s="226"/>
      <c r="B1634" s="228"/>
    </row>
    <row r="1635" spans="1:2">
      <c r="A1635" s="226"/>
      <c r="B1635" s="228"/>
    </row>
    <row r="1636" spans="1:2">
      <c r="A1636" s="226"/>
      <c r="B1636" s="228"/>
    </row>
    <row r="1637" spans="1:2">
      <c r="A1637" s="226"/>
      <c r="B1637" s="228"/>
    </row>
    <row r="1638" spans="1:2">
      <c r="A1638" s="226"/>
      <c r="B1638" s="228"/>
    </row>
    <row r="1639" spans="1:2">
      <c r="A1639" s="226"/>
      <c r="B1639" s="228"/>
    </row>
    <row r="1640" spans="1:2">
      <c r="A1640" s="226"/>
      <c r="B1640" s="228"/>
    </row>
    <row r="1641" spans="1:2">
      <c r="A1641" s="226"/>
      <c r="B1641" s="228"/>
    </row>
    <row r="1642" spans="1:2">
      <c r="A1642" s="226"/>
      <c r="B1642" s="228"/>
    </row>
    <row r="1643" spans="1:2">
      <c r="A1643" s="226"/>
      <c r="B1643" s="228"/>
    </row>
    <row r="1644" spans="1:2">
      <c r="A1644" s="226"/>
      <c r="B1644" s="228"/>
    </row>
    <row r="1645" spans="1:2">
      <c r="A1645" s="226"/>
      <c r="B1645" s="228"/>
    </row>
    <row r="1646" spans="1:2">
      <c r="A1646" s="226"/>
      <c r="B1646" s="228"/>
    </row>
    <row r="1647" spans="1:2">
      <c r="A1647" s="226"/>
      <c r="B1647" s="228"/>
    </row>
    <row r="1648" spans="1:2">
      <c r="A1648" s="226"/>
      <c r="B1648" s="228"/>
    </row>
    <row r="1649" spans="1:2">
      <c r="A1649" s="226"/>
      <c r="B1649" s="228"/>
    </row>
    <row r="1650" spans="1:2">
      <c r="A1650" s="226"/>
      <c r="B1650" s="228"/>
    </row>
    <row r="1651" spans="1:2">
      <c r="A1651" s="226"/>
      <c r="B1651" s="228"/>
    </row>
    <row r="1652" spans="1:2">
      <c r="A1652" s="226"/>
      <c r="B1652" s="228"/>
    </row>
    <row r="1653" spans="1:2">
      <c r="A1653" s="226"/>
      <c r="B1653" s="228"/>
    </row>
    <row r="1654" spans="1:2">
      <c r="A1654" s="226"/>
      <c r="B1654" s="228"/>
    </row>
    <row r="1655" spans="1:2">
      <c r="A1655" s="226"/>
      <c r="B1655" s="228"/>
    </row>
    <row r="1656" spans="1:2">
      <c r="A1656" s="226"/>
      <c r="B1656" s="228"/>
    </row>
    <row r="1657" spans="1:2">
      <c r="A1657" s="226"/>
      <c r="B1657" s="228"/>
    </row>
    <row r="1658" spans="1:2">
      <c r="A1658" s="226"/>
      <c r="B1658" s="228"/>
    </row>
    <row r="1659" spans="1:2">
      <c r="A1659" s="226"/>
      <c r="B1659" s="228"/>
    </row>
    <row r="1660" spans="1:2">
      <c r="A1660" s="226"/>
      <c r="B1660" s="228"/>
    </row>
    <row r="1661" spans="1:2">
      <c r="A1661" s="226"/>
      <c r="B1661" s="228"/>
    </row>
    <row r="1662" spans="1:2">
      <c r="A1662" s="226"/>
      <c r="B1662" s="228"/>
    </row>
    <row r="1663" spans="1:2">
      <c r="A1663" s="226"/>
      <c r="B1663" s="228"/>
    </row>
    <row r="1664" spans="1:2">
      <c r="A1664" s="226"/>
      <c r="B1664" s="228"/>
    </row>
    <row r="1665" spans="1:2">
      <c r="A1665" s="226"/>
      <c r="B1665" s="228"/>
    </row>
    <row r="1666" spans="1:2">
      <c r="A1666" s="226"/>
      <c r="B1666" s="228"/>
    </row>
    <row r="1667" spans="1:2">
      <c r="A1667" s="226"/>
      <c r="B1667" s="228"/>
    </row>
    <row r="1668" spans="1:2">
      <c r="A1668" s="226"/>
      <c r="B1668" s="228"/>
    </row>
    <row r="1669" spans="1:2">
      <c r="A1669" s="226"/>
      <c r="B1669" s="228"/>
    </row>
    <row r="1670" spans="1:2">
      <c r="A1670" s="226"/>
      <c r="B1670" s="228"/>
    </row>
    <row r="1671" spans="1:2">
      <c r="A1671" s="226"/>
      <c r="B1671" s="228"/>
    </row>
    <row r="1672" spans="1:2">
      <c r="A1672" s="226"/>
      <c r="B1672" s="228"/>
    </row>
    <row r="1673" spans="1:2">
      <c r="A1673" s="226"/>
      <c r="B1673" s="228"/>
    </row>
    <row r="1674" spans="1:2">
      <c r="A1674" s="226"/>
      <c r="B1674" s="228"/>
    </row>
    <row r="1675" spans="1:2">
      <c r="A1675" s="226"/>
      <c r="B1675" s="228"/>
    </row>
    <row r="1676" spans="1:2">
      <c r="A1676" s="226"/>
      <c r="B1676" s="228"/>
    </row>
    <row r="1677" spans="1:2">
      <c r="A1677" s="226"/>
      <c r="B1677" s="228"/>
    </row>
    <row r="1678" spans="1:2">
      <c r="A1678" s="226"/>
      <c r="B1678" s="228"/>
    </row>
    <row r="1679" spans="1:2">
      <c r="A1679" s="226"/>
      <c r="B1679" s="228"/>
    </row>
    <row r="1680" spans="1:2">
      <c r="A1680" s="226"/>
      <c r="B1680" s="228"/>
    </row>
    <row r="1681" spans="1:2">
      <c r="A1681" s="226"/>
      <c r="B1681" s="228"/>
    </row>
    <row r="1682" spans="1:2">
      <c r="A1682" s="226"/>
      <c r="B1682" s="228"/>
    </row>
    <row r="1683" spans="1:2">
      <c r="A1683" s="226"/>
      <c r="B1683" s="228"/>
    </row>
    <row r="1684" spans="1:2">
      <c r="A1684" s="226"/>
      <c r="B1684" s="228"/>
    </row>
    <row r="1685" spans="1:2">
      <c r="A1685" s="226"/>
      <c r="B1685" s="228"/>
    </row>
    <row r="1686" spans="1:2">
      <c r="A1686" s="226"/>
      <c r="B1686" s="228"/>
    </row>
    <row r="1687" spans="1:2">
      <c r="A1687" s="226"/>
      <c r="B1687" s="228"/>
    </row>
    <row r="1688" spans="1:2">
      <c r="A1688" s="226"/>
      <c r="B1688" s="228"/>
    </row>
    <row r="1689" spans="1:2">
      <c r="A1689" s="226"/>
      <c r="B1689" s="228"/>
    </row>
    <row r="1690" spans="1:2">
      <c r="A1690" s="226"/>
      <c r="B1690" s="228"/>
    </row>
    <row r="1691" spans="1:2">
      <c r="A1691" s="226"/>
      <c r="B1691" s="228"/>
    </row>
    <row r="1692" spans="1:2">
      <c r="A1692" s="226"/>
      <c r="B1692" s="228"/>
    </row>
    <row r="1693" spans="1:2">
      <c r="A1693" s="226"/>
      <c r="B1693" s="228"/>
    </row>
    <row r="1694" spans="1:2">
      <c r="A1694" s="226"/>
      <c r="B1694" s="228"/>
    </row>
    <row r="1695" spans="1:2">
      <c r="A1695" s="226"/>
      <c r="B1695" s="228"/>
    </row>
    <row r="1696" spans="1:2">
      <c r="A1696" s="226"/>
      <c r="B1696" s="228"/>
    </row>
    <row r="1697" spans="1:2">
      <c r="A1697" s="226"/>
      <c r="B1697" s="228"/>
    </row>
    <row r="1698" spans="1:2">
      <c r="A1698" s="226"/>
      <c r="B1698" s="228"/>
    </row>
    <row r="1699" spans="1:2">
      <c r="A1699" s="226"/>
      <c r="B1699" s="228"/>
    </row>
    <row r="1700" spans="1:2">
      <c r="A1700" s="226"/>
      <c r="B1700" s="228"/>
    </row>
    <row r="1701" spans="1:2">
      <c r="A1701" s="226"/>
      <c r="B1701" s="228"/>
    </row>
    <row r="1702" spans="1:2">
      <c r="A1702" s="226"/>
      <c r="B1702" s="228"/>
    </row>
    <row r="1703" spans="1:2">
      <c r="A1703" s="226"/>
      <c r="B1703" s="228"/>
    </row>
    <row r="1704" spans="1:2">
      <c r="A1704" s="226"/>
      <c r="B1704" s="228"/>
    </row>
    <row r="1705" spans="1:2">
      <c r="A1705" s="226"/>
      <c r="B1705" s="228"/>
    </row>
    <row r="1706" spans="1:2">
      <c r="A1706" s="226"/>
      <c r="B1706" s="228"/>
    </row>
    <row r="1707" spans="1:2">
      <c r="A1707" s="226"/>
      <c r="B1707" s="228"/>
    </row>
    <row r="1708" spans="1:2">
      <c r="A1708" s="226"/>
      <c r="B1708" s="228"/>
    </row>
    <row r="1709" spans="1:2">
      <c r="A1709" s="226"/>
      <c r="B1709" s="228"/>
    </row>
    <row r="1710" spans="1:2">
      <c r="A1710" s="226"/>
      <c r="B1710" s="228"/>
    </row>
    <row r="1711" spans="1:2">
      <c r="A1711" s="226"/>
      <c r="B1711" s="228"/>
    </row>
    <row r="1712" spans="1:2">
      <c r="A1712" s="226"/>
      <c r="B1712" s="228"/>
    </row>
    <row r="1713" spans="1:2">
      <c r="A1713" s="226"/>
      <c r="B1713" s="228"/>
    </row>
    <row r="1714" spans="1:2">
      <c r="A1714" s="226"/>
      <c r="B1714" s="228"/>
    </row>
    <row r="1715" spans="1:2">
      <c r="A1715" s="226"/>
      <c r="B1715" s="228"/>
    </row>
    <row r="1716" spans="1:2">
      <c r="A1716" s="226"/>
      <c r="B1716" s="228"/>
    </row>
    <row r="1717" spans="1:2">
      <c r="A1717" s="226"/>
      <c r="B1717" s="228"/>
    </row>
    <row r="1718" spans="1:2">
      <c r="A1718" s="226"/>
      <c r="B1718" s="228"/>
    </row>
    <row r="1719" spans="1:2">
      <c r="A1719" s="226"/>
      <c r="B1719" s="228"/>
    </row>
    <row r="1720" spans="1:2">
      <c r="A1720" s="226"/>
      <c r="B1720" s="228"/>
    </row>
    <row r="1721" spans="1:2">
      <c r="A1721" s="226"/>
      <c r="B1721" s="228"/>
    </row>
    <row r="1722" spans="1:2">
      <c r="A1722" s="226"/>
      <c r="B1722" s="228"/>
    </row>
    <row r="1723" spans="1:2">
      <c r="A1723" s="226"/>
      <c r="B1723" s="228"/>
    </row>
    <row r="1724" spans="1:2">
      <c r="A1724" s="226"/>
      <c r="B1724" s="228"/>
    </row>
    <row r="1725" spans="1:2">
      <c r="A1725" s="226"/>
      <c r="B1725" s="228"/>
    </row>
    <row r="1726" spans="1:2">
      <c r="A1726" s="226"/>
      <c r="B1726" s="228"/>
    </row>
    <row r="1727" spans="1:2">
      <c r="A1727" s="226"/>
      <c r="B1727" s="228"/>
    </row>
    <row r="1728" spans="1:2">
      <c r="A1728" s="226"/>
      <c r="B1728" s="228"/>
    </row>
    <row r="1729" spans="1:2">
      <c r="A1729" s="226"/>
      <c r="B1729" s="228"/>
    </row>
    <row r="1730" spans="1:2">
      <c r="A1730" s="226"/>
      <c r="B1730" s="228"/>
    </row>
    <row r="1731" spans="1:2">
      <c r="A1731" s="226"/>
      <c r="B1731" s="228"/>
    </row>
    <row r="1732" spans="1:2">
      <c r="A1732" s="226"/>
      <c r="B1732" s="228"/>
    </row>
    <row r="1733" spans="1:2">
      <c r="A1733" s="226"/>
      <c r="B1733" s="228"/>
    </row>
    <row r="1734" spans="1:2">
      <c r="A1734" s="226"/>
      <c r="B1734" s="228"/>
    </row>
    <row r="1735" spans="1:2">
      <c r="A1735" s="226"/>
      <c r="B1735" s="228"/>
    </row>
    <row r="1736" spans="1:2">
      <c r="A1736" s="226"/>
      <c r="B1736" s="228"/>
    </row>
    <row r="1737" spans="1:2">
      <c r="A1737" s="226"/>
      <c r="B1737" s="228"/>
    </row>
    <row r="1738" spans="1:2">
      <c r="A1738" s="226"/>
      <c r="B1738" s="228"/>
    </row>
    <row r="1739" spans="1:2">
      <c r="A1739" s="226"/>
      <c r="B1739" s="228"/>
    </row>
    <row r="1740" spans="1:2">
      <c r="A1740" s="226"/>
      <c r="B1740" s="228"/>
    </row>
    <row r="1741" spans="1:2">
      <c r="A1741" s="226"/>
      <c r="B1741" s="228"/>
    </row>
    <row r="1742" spans="1:2">
      <c r="A1742" s="226"/>
      <c r="B1742" s="228"/>
    </row>
    <row r="1743" spans="1:2">
      <c r="A1743" s="226"/>
      <c r="B1743" s="228"/>
    </row>
    <row r="1744" spans="1:2">
      <c r="A1744" s="226"/>
      <c r="B1744" s="228"/>
    </row>
    <row r="1745" spans="1:2">
      <c r="A1745" s="226"/>
      <c r="B1745" s="228"/>
    </row>
    <row r="1746" spans="1:2">
      <c r="A1746" s="226"/>
      <c r="B1746" s="228"/>
    </row>
    <row r="1747" spans="1:2">
      <c r="A1747" s="226"/>
      <c r="B1747" s="228"/>
    </row>
    <row r="1748" spans="1:2">
      <c r="A1748" s="226"/>
      <c r="B1748" s="228"/>
    </row>
    <row r="1749" spans="1:2">
      <c r="A1749" s="226"/>
      <c r="B1749" s="228"/>
    </row>
    <row r="1750" spans="1:2">
      <c r="A1750" s="226"/>
      <c r="B1750" s="228"/>
    </row>
    <row r="1751" spans="1:2">
      <c r="A1751" s="226"/>
      <c r="B1751" s="228"/>
    </row>
    <row r="1752" spans="1:2">
      <c r="A1752" s="226"/>
      <c r="B1752" s="228"/>
    </row>
    <row r="1753" spans="1:2">
      <c r="A1753" s="226"/>
      <c r="B1753" s="228"/>
    </row>
    <row r="1754" spans="1:2">
      <c r="A1754" s="226"/>
      <c r="B1754" s="228"/>
    </row>
    <row r="1755" spans="1:2">
      <c r="A1755" s="226"/>
      <c r="B1755" s="228"/>
    </row>
    <row r="1756" spans="1:2">
      <c r="A1756" s="226"/>
      <c r="B1756" s="228"/>
    </row>
    <row r="1757" spans="1:2">
      <c r="A1757" s="226"/>
      <c r="B1757" s="228"/>
    </row>
    <row r="1758" spans="1:2">
      <c r="A1758" s="226"/>
      <c r="B1758" s="228"/>
    </row>
    <row r="1759" spans="1:2">
      <c r="A1759" s="226"/>
      <c r="B1759" s="228"/>
    </row>
    <row r="1760" spans="1:2">
      <c r="A1760" s="226"/>
      <c r="B1760" s="228"/>
    </row>
    <row r="1761" spans="1:3">
      <c r="A1761" s="226"/>
      <c r="B1761" s="228"/>
    </row>
    <row r="1762" spans="1:3">
      <c r="A1762" s="226"/>
      <c r="B1762" s="228"/>
    </row>
    <row r="1763" spans="1:3">
      <c r="A1763" s="226"/>
      <c r="B1763" s="228"/>
    </row>
    <row r="1764" spans="1:3">
      <c r="A1764" s="226"/>
      <c r="B1764" s="228"/>
    </row>
    <row r="1765" spans="1:3">
      <c r="A1765" s="226"/>
      <c r="B1765" s="228"/>
    </row>
    <row r="1766" spans="1:3">
      <c r="A1766" s="226"/>
      <c r="B1766" s="228"/>
    </row>
    <row r="1767" spans="1:3">
      <c r="A1767" s="226"/>
      <c r="B1767" s="228"/>
    </row>
    <row r="1768" spans="1:3">
      <c r="A1768" s="226"/>
      <c r="B1768" s="228"/>
    </row>
    <row r="1769" spans="1:3">
      <c r="A1769" s="226"/>
      <c r="B1769" s="228"/>
    </row>
    <row r="1770" spans="1:3">
      <c r="A1770" s="226"/>
      <c r="B1770" s="228"/>
    </row>
    <row r="1771" spans="1:3">
      <c r="A1771" s="226"/>
      <c r="B1771" s="228"/>
    </row>
    <row r="1772" spans="1:3">
      <c r="A1772" s="226"/>
      <c r="B1772" s="228"/>
      <c r="C1772" s="191"/>
    </row>
    <row r="1773" spans="1:3">
      <c r="A1773" s="226"/>
      <c r="B1773" s="228"/>
      <c r="C1773" s="191"/>
    </row>
    <row r="1774" spans="1:3">
      <c r="A1774" s="226"/>
      <c r="B1774" s="228"/>
      <c r="C1774" s="191"/>
    </row>
    <row r="1775" spans="1:3">
      <c r="A1775" s="226"/>
      <c r="B1775" s="228"/>
      <c r="C1775" s="191"/>
    </row>
    <row r="1776" spans="1:3">
      <c r="A1776" s="226"/>
      <c r="B1776" s="228"/>
      <c r="C1776" s="191"/>
    </row>
    <row r="1777" spans="1:3">
      <c r="A1777" s="226"/>
      <c r="B1777" s="228"/>
      <c r="C1777" s="191"/>
    </row>
    <row r="1778" spans="1:3">
      <c r="A1778" s="226"/>
      <c r="B1778" s="228"/>
      <c r="C1778" s="191"/>
    </row>
    <row r="1779" spans="1:3">
      <c r="A1779" s="226"/>
      <c r="B1779" s="228"/>
      <c r="C1779" s="191"/>
    </row>
    <row r="1780" spans="1:3">
      <c r="A1780" s="226"/>
      <c r="B1780" s="228"/>
      <c r="C1780" s="191"/>
    </row>
    <row r="1781" spans="1:3">
      <c r="A1781" s="226"/>
      <c r="B1781" s="228"/>
      <c r="C1781" s="191"/>
    </row>
    <row r="1782" spans="1:3">
      <c r="A1782" s="226"/>
      <c r="B1782" s="228"/>
      <c r="C1782" s="191"/>
    </row>
    <row r="1783" spans="1:3">
      <c r="A1783" s="226"/>
      <c r="B1783" s="228"/>
      <c r="C1783" s="191"/>
    </row>
    <row r="1784" spans="1:3">
      <c r="A1784" s="226"/>
      <c r="B1784" s="228"/>
      <c r="C1784" s="191"/>
    </row>
    <row r="1785" spans="1:3">
      <c r="A1785" s="226"/>
      <c r="B1785" s="228"/>
      <c r="C1785" s="191"/>
    </row>
    <row r="1786" spans="1:3">
      <c r="A1786" s="226"/>
      <c r="B1786" s="228"/>
    </row>
    <row r="1787" spans="1:3">
      <c r="A1787" s="226"/>
      <c r="B1787" s="228"/>
    </row>
    <row r="1788" spans="1:3">
      <c r="A1788" s="226"/>
      <c r="B1788" s="228"/>
    </row>
    <row r="1789" spans="1:3">
      <c r="A1789" s="226"/>
      <c r="B1789" s="228"/>
    </row>
    <row r="1790" spans="1:3">
      <c r="A1790" s="226"/>
      <c r="B1790" s="228"/>
    </row>
    <row r="1791" spans="1:3">
      <c r="A1791" s="226"/>
      <c r="B1791" s="228"/>
    </row>
    <row r="1792" spans="1:3">
      <c r="A1792" s="226"/>
      <c r="B1792" s="228"/>
    </row>
    <row r="1793" spans="1:2">
      <c r="A1793" s="226"/>
      <c r="B1793" s="228"/>
    </row>
    <row r="1794" spans="1:2">
      <c r="A1794" s="226"/>
      <c r="B1794" s="228"/>
    </row>
    <row r="1795" spans="1:2">
      <c r="A1795" s="226"/>
      <c r="B1795" s="228"/>
    </row>
    <row r="1796" spans="1:2">
      <c r="A1796" s="226"/>
      <c r="B1796" s="228"/>
    </row>
    <row r="1797" spans="1:2">
      <c r="A1797" s="226"/>
      <c r="B1797" s="228"/>
    </row>
    <row r="1798" spans="1:2">
      <c r="A1798" s="226"/>
      <c r="B1798" s="228"/>
    </row>
    <row r="1799" spans="1:2">
      <c r="A1799" s="226"/>
      <c r="B1799" s="228"/>
    </row>
    <row r="1800" spans="1:2">
      <c r="A1800" s="226"/>
      <c r="B1800" s="228"/>
    </row>
    <row r="1801" spans="1:2">
      <c r="A1801" s="226"/>
      <c r="B1801" s="228"/>
    </row>
    <row r="1802" spans="1:2">
      <c r="A1802" s="226"/>
      <c r="B1802" s="228"/>
    </row>
    <row r="1803" spans="1:2">
      <c r="A1803" s="226"/>
      <c r="B1803" s="228"/>
    </row>
    <row r="1804" spans="1:2">
      <c r="A1804" s="226"/>
      <c r="B1804" s="228"/>
    </row>
    <row r="1805" spans="1:2">
      <c r="A1805" s="226"/>
      <c r="B1805" s="228"/>
    </row>
    <row r="1806" spans="1:2">
      <c r="A1806" s="226"/>
      <c r="B1806" s="228"/>
    </row>
    <row r="1807" spans="1:2">
      <c r="A1807" s="226"/>
      <c r="B1807" s="228"/>
    </row>
    <row r="1808" spans="1:2">
      <c r="A1808" s="226"/>
      <c r="B1808" s="228"/>
    </row>
    <row r="1809" spans="1:2">
      <c r="A1809" s="226"/>
      <c r="B1809" s="228"/>
    </row>
    <row r="1810" spans="1:2">
      <c r="A1810" s="226"/>
      <c r="B1810" s="228"/>
    </row>
    <row r="1811" spans="1:2">
      <c r="A1811" s="226"/>
      <c r="B1811" s="228"/>
    </row>
    <row r="1812" spans="1:2">
      <c r="A1812" s="226"/>
      <c r="B1812" s="228"/>
    </row>
    <row r="1813" spans="1:2">
      <c r="A1813" s="226"/>
      <c r="B1813" s="228"/>
    </row>
    <row r="1814" spans="1:2">
      <c r="A1814" s="226"/>
      <c r="B1814" s="228"/>
    </row>
    <row r="1815" spans="1:2">
      <c r="A1815" s="226"/>
      <c r="B1815" s="228"/>
    </row>
    <row r="1816" spans="1:2">
      <c r="A1816" s="226"/>
      <c r="B1816" s="228"/>
    </row>
    <row r="1817" spans="1:2">
      <c r="A1817" s="226"/>
      <c r="B1817" s="228"/>
    </row>
    <row r="1818" spans="1:2">
      <c r="A1818" s="226"/>
      <c r="B1818" s="228"/>
    </row>
    <row r="1819" spans="1:2">
      <c r="A1819" s="226"/>
      <c r="B1819" s="228"/>
    </row>
    <row r="1820" spans="1:2">
      <c r="A1820" s="226"/>
      <c r="B1820" s="228"/>
    </row>
    <row r="1821" spans="1:2">
      <c r="A1821" s="226"/>
      <c r="B1821" s="228"/>
    </row>
    <row r="1822" spans="1:2">
      <c r="A1822" s="226"/>
      <c r="B1822" s="228"/>
    </row>
    <row r="1823" spans="1:2">
      <c r="A1823" s="226"/>
      <c r="B1823" s="228"/>
    </row>
    <row r="1824" spans="1:2">
      <c r="A1824" s="226"/>
      <c r="B1824" s="228"/>
    </row>
    <row r="1825" spans="1:2">
      <c r="A1825" s="226"/>
      <c r="B1825" s="228"/>
    </row>
    <row r="1826" spans="1:2">
      <c r="A1826" s="226"/>
      <c r="B1826" s="228"/>
    </row>
    <row r="1827" spans="1:2">
      <c r="A1827" s="226"/>
      <c r="B1827" s="228"/>
    </row>
    <row r="1828" spans="1:2">
      <c r="A1828" s="227"/>
      <c r="B1828" s="229"/>
    </row>
    <row r="1829" spans="1:2">
      <c r="A1829" s="227"/>
      <c r="B1829" s="229"/>
    </row>
    <row r="1830" spans="1:2">
      <c r="A1830" s="227"/>
      <c r="B1830" s="229"/>
    </row>
    <row r="1831" spans="1:2">
      <c r="A1831" s="227"/>
      <c r="B1831" s="229"/>
    </row>
    <row r="1832" spans="1:2">
      <c r="A1832" s="227"/>
      <c r="B1832" s="229"/>
    </row>
    <row r="1833" spans="1:2">
      <c r="A1833" s="227"/>
      <c r="B1833" s="229"/>
    </row>
    <row r="1834" spans="1:2">
      <c r="A1834" s="227"/>
      <c r="B1834" s="229"/>
    </row>
  </sheetData>
  <sortState ref="A62:A93">
    <sortCondition ref="A10:A41"/>
  </sortState>
  <mergeCells count="7">
    <mergeCell ref="A73:B73"/>
    <mergeCell ref="A72:B72"/>
    <mergeCell ref="A4:F4"/>
    <mergeCell ref="A5:F5"/>
    <mergeCell ref="A6:F6"/>
    <mergeCell ref="A55:C55"/>
    <mergeCell ref="E73:F73"/>
  </mergeCells>
  <pageMargins left="0.7" right="0.7" top="0.75" bottom="0.75" header="0.3" footer="0.3"/>
  <pageSetup scale="8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workbookViewId="0">
      <selection activeCell="M21" sqref="M21"/>
    </sheetView>
  </sheetViews>
  <sheetFormatPr defaultColWidth="8.77734375" defaultRowHeight="15"/>
  <cols>
    <col min="1" max="1" width="8.109375" style="115" customWidth="1"/>
    <col min="2" max="5" width="8.77734375" style="115"/>
    <col min="6" max="6" width="8.109375" style="115" customWidth="1"/>
    <col min="7" max="7" width="6" style="115" customWidth="1"/>
    <col min="8" max="8" width="7.109375" style="115" customWidth="1"/>
    <col min="9" max="9" width="9.109375" style="115" customWidth="1"/>
    <col min="10" max="16384" width="8.77734375" style="115"/>
  </cols>
  <sheetData>
    <row r="1" spans="1:9">
      <c r="A1" s="115" t="s">
        <v>0</v>
      </c>
      <c r="B1" s="92"/>
      <c r="C1" s="92"/>
      <c r="D1" s="92"/>
      <c r="E1" s="92"/>
      <c r="F1" s="92"/>
      <c r="I1" s="116" t="s">
        <v>163</v>
      </c>
    </row>
    <row r="2" spans="1:9">
      <c r="A2" s="92" t="str">
        <f>'JO-1 WACC'!A2</f>
        <v>Docket No. 49421</v>
      </c>
      <c r="B2" s="92"/>
      <c r="C2" s="92"/>
      <c r="D2" s="92"/>
      <c r="E2" s="92"/>
      <c r="F2" s="92"/>
      <c r="I2" s="88" t="s">
        <v>54</v>
      </c>
    </row>
    <row r="3" spans="1:9">
      <c r="A3" s="93"/>
      <c r="B3" s="93"/>
      <c r="C3" s="93"/>
      <c r="D3" s="93"/>
      <c r="E3" s="93"/>
      <c r="F3" s="93"/>
      <c r="G3" s="93"/>
      <c r="H3" s="93"/>
      <c r="I3" s="93"/>
    </row>
    <row r="4" spans="1:9">
      <c r="A4" s="528" t="s">
        <v>192</v>
      </c>
      <c r="B4" s="528"/>
      <c r="C4" s="528"/>
      <c r="D4" s="528"/>
      <c r="E4" s="528"/>
      <c r="F4" s="528"/>
      <c r="G4" s="528"/>
      <c r="H4" s="528"/>
      <c r="I4" s="528"/>
    </row>
    <row r="5" spans="1:9">
      <c r="A5" s="528" t="s">
        <v>48</v>
      </c>
      <c r="B5" s="528"/>
      <c r="C5" s="528"/>
      <c r="D5" s="528"/>
      <c r="E5" s="528"/>
      <c r="F5" s="528"/>
      <c r="G5" s="528"/>
      <c r="H5" s="528"/>
      <c r="I5" s="528"/>
    </row>
    <row r="6" spans="1:9">
      <c r="A6" s="528" t="s">
        <v>49</v>
      </c>
      <c r="B6" s="528"/>
      <c r="C6" s="528"/>
      <c r="D6" s="528"/>
      <c r="E6" s="528"/>
      <c r="F6" s="528"/>
      <c r="G6" s="528"/>
      <c r="H6" s="528"/>
      <c r="I6" s="528"/>
    </row>
    <row r="25" spans="1:13">
      <c r="A25" s="531" t="s">
        <v>51</v>
      </c>
      <c r="B25" s="531"/>
      <c r="C25" s="531"/>
      <c r="D25" s="531"/>
      <c r="E25" s="531"/>
      <c r="F25" s="531"/>
      <c r="G25" s="531"/>
      <c r="H25" s="531"/>
      <c r="I25" s="531"/>
    </row>
    <row r="26" spans="1:13" ht="5.45" customHeight="1"/>
    <row r="27" spans="1:13" ht="15.75">
      <c r="B27" s="103" t="s">
        <v>211</v>
      </c>
      <c r="C27" s="93"/>
      <c r="D27" s="93"/>
      <c r="E27" s="93"/>
      <c r="H27" s="95">
        <f>AVERAGE('Baa Corp Bond Date'!B96,'Baa Corp Bond Date'!B97,'Baa Corp Bond Date'!B98)</f>
        <v>4.9700000000000001E-2</v>
      </c>
      <c r="I27" s="95"/>
      <c r="M27" s="150"/>
    </row>
    <row r="28" spans="1:13" ht="15.75">
      <c r="B28" s="103" t="s">
        <v>204</v>
      </c>
      <c r="C28" s="95"/>
      <c r="D28" s="93"/>
      <c r="E28" s="93"/>
      <c r="G28" s="314" t="s">
        <v>56</v>
      </c>
      <c r="H28" s="138">
        <f>'Risk Premium Pg. 1'!D48</f>
        <v>8.4554539280264976E-2</v>
      </c>
      <c r="I28" s="138"/>
    </row>
    <row r="29" spans="1:13" ht="15.75">
      <c r="B29" s="103" t="s">
        <v>205</v>
      </c>
      <c r="C29" s="95"/>
      <c r="D29" s="93"/>
      <c r="E29" s="93"/>
      <c r="G29" s="314"/>
      <c r="H29" s="95">
        <f>H27-H28</f>
        <v>-3.4854539280264975E-2</v>
      </c>
      <c r="I29" s="95"/>
    </row>
    <row r="30" spans="1:13" ht="15.75">
      <c r="B30" s="103" t="s">
        <v>206</v>
      </c>
      <c r="C30" s="93"/>
      <c r="D30" s="93"/>
      <c r="E30" s="93"/>
      <c r="G30" s="315" t="s">
        <v>52</v>
      </c>
      <c r="H30" s="332">
        <v>-0.43919999999999998</v>
      </c>
    </row>
    <row r="31" spans="1:13" ht="15.75">
      <c r="B31" s="103" t="s">
        <v>207</v>
      </c>
      <c r="C31" s="93"/>
      <c r="D31" s="93"/>
      <c r="E31" s="93"/>
      <c r="G31" s="315"/>
      <c r="H31" s="137">
        <f>H30*H29</f>
        <v>1.5308113651892377E-2</v>
      </c>
    </row>
    <row r="32" spans="1:13" ht="15.75">
      <c r="B32" s="103" t="s">
        <v>208</v>
      </c>
      <c r="C32" s="93"/>
      <c r="D32" s="93"/>
      <c r="E32" s="93"/>
      <c r="G32" s="315" t="s">
        <v>53</v>
      </c>
      <c r="H32" s="138">
        <f>'Risk Premium Pg. 1'!E48</f>
        <v>3.2904435078709382E-2</v>
      </c>
    </row>
    <row r="33" spans="1:8" ht="15.75">
      <c r="B33" s="103" t="s">
        <v>209</v>
      </c>
      <c r="C33" s="93"/>
      <c r="D33" s="93"/>
      <c r="E33" s="93"/>
      <c r="G33" s="315"/>
      <c r="H33" s="95">
        <f>H31+H32</f>
        <v>4.8212548730601761E-2</v>
      </c>
    </row>
    <row r="34" spans="1:8" ht="15.75">
      <c r="B34" s="103" t="s">
        <v>210</v>
      </c>
      <c r="C34" s="93"/>
      <c r="D34" s="93"/>
      <c r="E34" s="93"/>
      <c r="G34" s="315" t="s">
        <v>53</v>
      </c>
      <c r="H34" s="138">
        <f>H27</f>
        <v>4.9700000000000001E-2</v>
      </c>
    </row>
    <row r="36" spans="1:8">
      <c r="B36" s="496" t="s">
        <v>194</v>
      </c>
      <c r="C36" s="93"/>
      <c r="D36" s="93"/>
      <c r="E36" s="93"/>
      <c r="G36" s="93"/>
      <c r="H36" s="239">
        <f>H33+H34</f>
        <v>9.7912548730601762E-2</v>
      </c>
    </row>
    <row r="42" spans="1:8">
      <c r="A42" s="532"/>
      <c r="B42" s="532"/>
      <c r="C42" s="532"/>
      <c r="D42" s="532"/>
    </row>
    <row r="43" spans="1:8">
      <c r="A43" s="532"/>
      <c r="B43" s="532"/>
      <c r="C43" s="532"/>
      <c r="D43" s="532"/>
    </row>
    <row r="44" spans="1:8">
      <c r="A44" s="532"/>
      <c r="B44" s="532"/>
      <c r="C44" s="532"/>
      <c r="D44" s="532"/>
    </row>
    <row r="45" spans="1:8">
      <c r="A45" s="203"/>
      <c r="B45" s="204"/>
      <c r="C45" s="120"/>
      <c r="D45" s="113"/>
    </row>
    <row r="46" spans="1:8">
      <c r="A46" s="204"/>
      <c r="B46" s="100"/>
      <c r="C46" s="120"/>
      <c r="D46" s="113"/>
    </row>
    <row r="47" spans="1:8">
      <c r="A47" s="204"/>
      <c r="B47" s="100"/>
      <c r="C47" s="120"/>
      <c r="D47" s="113"/>
    </row>
    <row r="48" spans="1:8">
      <c r="A48" s="204"/>
      <c r="B48" s="100"/>
      <c r="C48" s="120"/>
      <c r="D48" s="113"/>
    </row>
    <row r="49" spans="1:4">
      <c r="A49" s="204"/>
      <c r="B49" s="100"/>
      <c r="C49" s="120"/>
      <c r="D49" s="113"/>
    </row>
    <row r="50" spans="1:4">
      <c r="A50" s="204"/>
      <c r="B50" s="100"/>
      <c r="C50" s="120"/>
      <c r="D50" s="113"/>
    </row>
    <row r="51" spans="1:4">
      <c r="A51" s="204"/>
      <c r="B51" s="100"/>
      <c r="C51" s="120"/>
      <c r="D51" s="113"/>
    </row>
    <row r="52" spans="1:4">
      <c r="A52" s="204"/>
      <c r="B52" s="100"/>
      <c r="C52" s="120"/>
      <c r="D52" s="113"/>
    </row>
    <row r="53" spans="1:4">
      <c r="A53" s="204"/>
      <c r="B53" s="100"/>
      <c r="C53" s="120"/>
      <c r="D53" s="113"/>
    </row>
    <row r="54" spans="1:4">
      <c r="A54" s="204"/>
      <c r="B54" s="100"/>
      <c r="C54" s="120"/>
      <c r="D54" s="113"/>
    </row>
    <row r="55" spans="1:4">
      <c r="A55" s="204"/>
      <c r="B55" s="103"/>
      <c r="C55" s="120"/>
      <c r="D55" s="113"/>
    </row>
    <row r="56" spans="1:4">
      <c r="A56" s="204"/>
      <c r="B56" s="100"/>
      <c r="C56" s="120"/>
      <c r="D56" s="113"/>
    </row>
    <row r="57" spans="1:4">
      <c r="A57" s="204"/>
      <c r="B57" s="100"/>
      <c r="C57" s="120"/>
      <c r="D57" s="113"/>
    </row>
    <row r="58" spans="1:4">
      <c r="A58" s="204"/>
      <c r="B58" s="103"/>
      <c r="C58" s="120"/>
      <c r="D58" s="113"/>
    </row>
    <row r="59" spans="1:4">
      <c r="A59" s="204"/>
      <c r="B59" s="103"/>
      <c r="C59" s="120"/>
      <c r="D59" s="113"/>
    </row>
    <row r="60" spans="1:4">
      <c r="A60" s="204"/>
      <c r="B60" s="103"/>
      <c r="C60" s="120"/>
      <c r="D60" s="113"/>
    </row>
    <row r="61" spans="1:4">
      <c r="A61" s="204"/>
      <c r="B61" s="103"/>
      <c r="C61" s="120"/>
      <c r="D61" s="113"/>
    </row>
    <row r="62" spans="1:4">
      <c r="A62" s="204"/>
      <c r="B62" s="103"/>
      <c r="C62" s="120"/>
      <c r="D62" s="113"/>
    </row>
    <row r="63" spans="1:4">
      <c r="A63" s="204"/>
      <c r="B63" s="103"/>
      <c r="C63" s="120"/>
      <c r="D63" s="113"/>
    </row>
    <row r="64" spans="1:4">
      <c r="A64" s="204"/>
      <c r="B64" s="102"/>
      <c r="C64" s="120"/>
      <c r="D64" s="113"/>
    </row>
    <row r="65" spans="1:4">
      <c r="A65" s="204"/>
      <c r="B65" s="102"/>
      <c r="C65" s="120"/>
      <c r="D65" s="113"/>
    </row>
    <row r="66" spans="1:4">
      <c r="A66" s="204"/>
      <c r="B66" s="102"/>
      <c r="C66" s="120"/>
      <c r="D66" s="113"/>
    </row>
    <row r="67" spans="1:4">
      <c r="A67" s="204"/>
      <c r="B67" s="102"/>
      <c r="C67" s="120"/>
      <c r="D67" s="113"/>
    </row>
    <row r="68" spans="1:4">
      <c r="A68" s="204"/>
      <c r="B68" s="102"/>
      <c r="C68" s="120"/>
      <c r="D68" s="113"/>
    </row>
    <row r="69" spans="1:4">
      <c r="A69" s="204"/>
      <c r="B69" s="106"/>
      <c r="C69" s="120"/>
      <c r="D69" s="113"/>
    </row>
    <row r="70" spans="1:4">
      <c r="A70" s="204"/>
      <c r="B70" s="106"/>
      <c r="C70" s="120"/>
      <c r="D70" s="113"/>
    </row>
    <row r="71" spans="1:4">
      <c r="A71" s="204"/>
      <c r="B71" s="106"/>
      <c r="C71" s="120"/>
      <c r="D71" s="113"/>
    </row>
    <row r="72" spans="1:4">
      <c r="A72" s="204"/>
      <c r="B72" s="106"/>
      <c r="C72" s="120"/>
      <c r="D72" s="113"/>
    </row>
    <row r="73" spans="1:4">
      <c r="A73" s="204"/>
      <c r="B73" s="106"/>
      <c r="C73" s="120"/>
      <c r="D73" s="113"/>
    </row>
    <row r="74" spans="1:4">
      <c r="A74" s="204"/>
      <c r="B74" s="106"/>
      <c r="C74" s="120"/>
      <c r="D74" s="113"/>
    </row>
    <row r="75" spans="1:4">
      <c r="A75" s="204"/>
      <c r="B75" s="106"/>
      <c r="C75" s="120"/>
      <c r="D75" s="113"/>
    </row>
    <row r="76" spans="1:4">
      <c r="A76" s="204"/>
      <c r="B76" s="106"/>
      <c r="C76" s="120"/>
      <c r="D76" s="113"/>
    </row>
    <row r="77" spans="1:4">
      <c r="A77" s="204"/>
      <c r="B77" s="103"/>
      <c r="C77" s="120"/>
      <c r="D77" s="113"/>
    </row>
    <row r="78" spans="1:4">
      <c r="A78" s="204"/>
      <c r="B78" s="103"/>
      <c r="C78" s="120"/>
      <c r="D78" s="113"/>
    </row>
    <row r="79" spans="1:4">
      <c r="A79" s="204"/>
      <c r="B79" s="102"/>
      <c r="C79" s="120"/>
      <c r="D79" s="113"/>
    </row>
    <row r="80" spans="1:4">
      <c r="A80" s="204"/>
      <c r="B80" s="102"/>
      <c r="C80" s="120"/>
      <c r="D80" s="113"/>
    </row>
    <row r="81" spans="1:4">
      <c r="A81" s="204"/>
      <c r="B81" s="102"/>
      <c r="C81" s="120"/>
      <c r="D81" s="113"/>
    </row>
    <row r="82" spans="1:4">
      <c r="A82" s="204"/>
      <c r="B82" s="102"/>
      <c r="C82" s="120"/>
      <c r="D82" s="113"/>
    </row>
    <row r="83" spans="1:4">
      <c r="A83" s="204"/>
      <c r="B83" s="102"/>
      <c r="C83" s="120"/>
      <c r="D83" s="113"/>
    </row>
    <row r="84" spans="1:4">
      <c r="A84" s="204"/>
      <c r="B84" s="103"/>
      <c r="C84" s="120"/>
      <c r="D84" s="113"/>
    </row>
    <row r="85" spans="1:4">
      <c r="A85" s="204"/>
      <c r="B85" s="103"/>
      <c r="C85" s="120"/>
      <c r="D85" s="113"/>
    </row>
    <row r="86" spans="1:4">
      <c r="A86" s="204"/>
      <c r="B86" s="102"/>
      <c r="C86" s="120"/>
      <c r="D86" s="113"/>
    </row>
    <row r="87" spans="1:4">
      <c r="A87" s="204"/>
      <c r="B87" s="102"/>
      <c r="C87" s="120"/>
      <c r="D87" s="113"/>
    </row>
    <row r="88" spans="1:4">
      <c r="A88" s="204"/>
      <c r="B88" s="102"/>
      <c r="C88" s="120"/>
      <c r="D88" s="113"/>
    </row>
    <row r="89" spans="1:4">
      <c r="A89" s="204"/>
      <c r="B89" s="102"/>
      <c r="C89" s="120"/>
      <c r="D89" s="113"/>
    </row>
    <row r="90" spans="1:4">
      <c r="A90" s="204"/>
      <c r="B90" s="102"/>
      <c r="C90" s="120"/>
      <c r="D90" s="113"/>
    </row>
    <row r="91" spans="1:4">
      <c r="A91" s="204"/>
      <c r="B91" s="102"/>
      <c r="C91" s="120"/>
      <c r="D91" s="113"/>
    </row>
    <row r="92" spans="1:4">
      <c r="A92" s="204"/>
      <c r="B92" s="102"/>
      <c r="C92" s="120"/>
      <c r="D92" s="113"/>
    </row>
    <row r="93" spans="1:4">
      <c r="A93" s="204"/>
      <c r="B93" s="102"/>
      <c r="C93" s="120"/>
      <c r="D93" s="113"/>
    </row>
    <row r="94" spans="1:4">
      <c r="A94" s="204"/>
      <c r="B94" s="102"/>
      <c r="C94" s="120"/>
      <c r="D94" s="113"/>
    </row>
    <row r="95" spans="1:4">
      <c r="A95" s="204"/>
      <c r="B95" s="102"/>
      <c r="C95" s="120"/>
      <c r="D95" s="113"/>
    </row>
    <row r="96" spans="1:4">
      <c r="A96" s="204"/>
      <c r="B96" s="102"/>
      <c r="C96" s="120"/>
      <c r="D96" s="113"/>
    </row>
    <row r="97" spans="1:4">
      <c r="A97" s="204"/>
      <c r="B97" s="103"/>
      <c r="C97" s="120"/>
      <c r="D97" s="113"/>
    </row>
    <row r="98" spans="1:4">
      <c r="A98" s="204"/>
      <c r="B98" s="103"/>
      <c r="C98" s="120"/>
      <c r="D98" s="113"/>
    </row>
    <row r="99" spans="1:4">
      <c r="A99" s="204"/>
      <c r="B99" s="102"/>
      <c r="C99" s="120"/>
      <c r="D99" s="113"/>
    </row>
    <row r="100" spans="1:4">
      <c r="A100" s="204"/>
      <c r="B100" s="102"/>
      <c r="C100" s="120"/>
      <c r="D100" s="113"/>
    </row>
    <row r="101" spans="1:4">
      <c r="A101" s="204"/>
      <c r="B101" s="102"/>
      <c r="C101" s="120"/>
      <c r="D101" s="113"/>
    </row>
    <row r="102" spans="1:4">
      <c r="A102" s="204"/>
      <c r="B102" s="102"/>
      <c r="C102" s="120"/>
      <c r="D102" s="113"/>
    </row>
    <row r="103" spans="1:4">
      <c r="A103" s="204"/>
      <c r="B103" s="102"/>
      <c r="C103" s="120"/>
      <c r="D103" s="113"/>
    </row>
    <row r="104" spans="1:4">
      <c r="A104" s="204"/>
      <c r="B104" s="102"/>
      <c r="C104" s="120"/>
      <c r="D104" s="113"/>
    </row>
    <row r="105" spans="1:4">
      <c r="A105" s="204"/>
      <c r="B105" s="102"/>
      <c r="C105" s="120"/>
      <c r="D105" s="113"/>
    </row>
    <row r="106" spans="1:4" ht="16.5">
      <c r="A106" s="205"/>
      <c r="B106" s="108"/>
      <c r="C106" s="206"/>
      <c r="D106" s="207"/>
    </row>
    <row r="107" spans="1:4" ht="16.5">
      <c r="A107" s="208"/>
      <c r="B107" s="209"/>
      <c r="C107" s="114"/>
      <c r="D107" s="113"/>
    </row>
    <row r="108" spans="1:4">
      <c r="A108" s="120"/>
      <c r="B108" s="120"/>
      <c r="C108" s="120"/>
      <c r="D108" s="120"/>
    </row>
    <row r="109" spans="1:4">
      <c r="A109" s="120"/>
      <c r="B109" s="120"/>
      <c r="C109" s="120"/>
      <c r="D109" s="120"/>
    </row>
    <row r="110" spans="1:4">
      <c r="A110" s="120"/>
      <c r="B110" s="120"/>
      <c r="C110" s="120"/>
      <c r="D110" s="120"/>
    </row>
    <row r="111" spans="1:4">
      <c r="A111" s="120"/>
      <c r="B111" s="120"/>
      <c r="C111" s="120"/>
      <c r="D111" s="120"/>
    </row>
    <row r="112" spans="1:4">
      <c r="A112" s="120"/>
      <c r="B112" s="120"/>
      <c r="C112" s="120"/>
      <c r="D112" s="120"/>
    </row>
    <row r="113" spans="1:4">
      <c r="A113" s="120"/>
      <c r="B113" s="120"/>
      <c r="C113" s="120"/>
      <c r="D113" s="120"/>
    </row>
    <row r="114" spans="1:4">
      <c r="A114" s="120"/>
      <c r="B114" s="120"/>
      <c r="C114" s="120"/>
      <c r="D114" s="120"/>
    </row>
    <row r="115" spans="1:4">
      <c r="A115" s="120"/>
      <c r="B115" s="120"/>
      <c r="C115" s="120"/>
      <c r="D115" s="120"/>
    </row>
    <row r="116" spans="1:4">
      <c r="A116" s="120"/>
      <c r="B116" s="120"/>
      <c r="C116" s="120"/>
      <c r="D116" s="120"/>
    </row>
    <row r="117" spans="1:4">
      <c r="A117" s="120"/>
      <c r="B117" s="120"/>
      <c r="C117" s="120"/>
      <c r="D117" s="120"/>
    </row>
    <row r="118" spans="1:4">
      <c r="A118" s="120"/>
      <c r="B118" s="120"/>
      <c r="C118" s="120"/>
      <c r="D118" s="120"/>
    </row>
    <row r="119" spans="1:4">
      <c r="A119" s="120"/>
      <c r="B119" s="120"/>
      <c r="C119" s="120"/>
      <c r="D119" s="120"/>
    </row>
    <row r="120" spans="1:4">
      <c r="A120" s="120"/>
      <c r="B120" s="120"/>
      <c r="C120" s="120"/>
      <c r="D120" s="120"/>
    </row>
    <row r="121" spans="1:4">
      <c r="A121" s="120"/>
      <c r="B121" s="120"/>
      <c r="C121" s="120"/>
      <c r="D121" s="120"/>
    </row>
    <row r="122" spans="1:4">
      <c r="A122" s="120"/>
      <c r="B122" s="120"/>
      <c r="C122" s="120"/>
      <c r="D122" s="120"/>
    </row>
    <row r="123" spans="1:4">
      <c r="A123" s="120"/>
      <c r="B123" s="120"/>
      <c r="C123" s="120"/>
      <c r="D123" s="120"/>
    </row>
    <row r="124" spans="1:4">
      <c r="A124" s="120"/>
      <c r="B124" s="120"/>
      <c r="C124" s="120"/>
      <c r="D124" s="120"/>
    </row>
    <row r="125" spans="1:4">
      <c r="A125" s="120"/>
      <c r="B125" s="120"/>
      <c r="C125" s="120"/>
      <c r="D125" s="120"/>
    </row>
    <row r="126" spans="1:4">
      <c r="A126" s="120"/>
      <c r="B126" s="120"/>
      <c r="C126" s="120"/>
      <c r="D126" s="120"/>
    </row>
    <row r="127" spans="1:4">
      <c r="A127" s="120"/>
      <c r="B127" s="120"/>
      <c r="C127" s="120"/>
      <c r="D127" s="120"/>
    </row>
  </sheetData>
  <mergeCells count="5">
    <mergeCell ref="A4:I4"/>
    <mergeCell ref="A5:I5"/>
    <mergeCell ref="A6:I6"/>
    <mergeCell ref="A25:I25"/>
    <mergeCell ref="A42:D4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5"/>
  <sheetViews>
    <sheetView workbookViewId="0">
      <selection activeCell="B38" sqref="B38"/>
    </sheetView>
  </sheetViews>
  <sheetFormatPr defaultColWidth="8.88671875" defaultRowHeight="15.75" customHeight="1"/>
  <cols>
    <col min="1" max="1" width="9.6640625" style="115" customWidth="1"/>
    <col min="2" max="2" width="29.33203125" style="115" customWidth="1"/>
    <col min="3" max="3" width="13.44140625" style="115" customWidth="1"/>
    <col min="4" max="4" width="13.21875" style="115" customWidth="1"/>
    <col min="5" max="5" width="13.109375" style="115" customWidth="1"/>
    <col min="6" max="6" width="13.6640625" style="115" customWidth="1"/>
    <col min="7" max="16384" width="8.88671875" style="115"/>
  </cols>
  <sheetData>
    <row r="1" spans="1:6" ht="15.75" customHeight="1">
      <c r="A1" s="115" t="s">
        <v>0</v>
      </c>
      <c r="F1" s="116" t="s">
        <v>212</v>
      </c>
    </row>
    <row r="2" spans="1:6" ht="15.75" customHeight="1">
      <c r="A2" s="92" t="str">
        <f>'Risk Premium Pg. 2'!A2</f>
        <v>Docket No. 49421</v>
      </c>
      <c r="F2" s="117" t="s">
        <v>7</v>
      </c>
    </row>
    <row r="3" spans="1:6" ht="15.75" customHeight="1">
      <c r="A3" s="115" t="s">
        <v>46</v>
      </c>
    </row>
    <row r="4" spans="1:6" ht="23.25" customHeight="1">
      <c r="A4" s="535" t="s">
        <v>30</v>
      </c>
      <c r="B4" s="535"/>
      <c r="C4" s="535"/>
      <c r="D4" s="535"/>
      <c r="E4" s="535"/>
      <c r="F4" s="535"/>
    </row>
    <row r="5" spans="1:6" ht="18.75" customHeight="1">
      <c r="A5" s="534" t="s">
        <v>28</v>
      </c>
      <c r="B5" s="534"/>
      <c r="C5" s="534"/>
      <c r="D5" s="534"/>
      <c r="E5" s="534"/>
      <c r="F5" s="534"/>
    </row>
    <row r="6" spans="1:6" ht="15.75" customHeight="1">
      <c r="A6" s="118"/>
      <c r="B6" s="119"/>
      <c r="C6" s="119"/>
      <c r="D6" s="120"/>
      <c r="E6" s="119"/>
      <c r="F6" s="120"/>
    </row>
    <row r="7" spans="1:6" ht="15.75" customHeight="1">
      <c r="A7" s="121" t="s">
        <v>2</v>
      </c>
      <c r="B7" s="121"/>
      <c r="C7" s="422" t="s">
        <v>98</v>
      </c>
      <c r="D7" s="422" t="s">
        <v>15</v>
      </c>
      <c r="E7" s="422" t="s">
        <v>23</v>
      </c>
      <c r="F7" s="121" t="s">
        <v>21</v>
      </c>
    </row>
    <row r="8" spans="1:6" ht="18.75" customHeight="1">
      <c r="A8" s="316" t="s">
        <v>4</v>
      </c>
      <c r="B8" s="316" t="s">
        <v>5</v>
      </c>
      <c r="C8" s="423" t="s">
        <v>25</v>
      </c>
      <c r="D8" s="423" t="s">
        <v>24</v>
      </c>
      <c r="E8" s="423" t="s">
        <v>26</v>
      </c>
      <c r="F8" s="371" t="s">
        <v>22</v>
      </c>
    </row>
    <row r="9" spans="1:6" ht="18.75" customHeight="1">
      <c r="A9" s="194" t="str">
        <f>'SelCrit&amp;Growth'!B8</f>
        <v>LNT</v>
      </c>
      <c r="B9" s="283" t="str">
        <f>'SelCrit&amp;Growth'!C8</f>
        <v>Alliant Energy Corp.</v>
      </c>
      <c r="C9" s="317">
        <f>Risk_Free_Rate/100</f>
        <v>2.8148437500000005E-2</v>
      </c>
      <c r="D9" s="479">
        <v>0.65</v>
      </c>
      <c r="E9" s="392">
        <f>11.88%-5.9%</f>
        <v>5.9799999999999999E-2</v>
      </c>
      <c r="F9" s="392">
        <f>C9+(D9*E9)</f>
        <v>6.70184375E-2</v>
      </c>
    </row>
    <row r="10" spans="1:6" ht="18.75" customHeight="1">
      <c r="A10" s="194" t="str">
        <f>'SelCrit&amp;Growth'!B9</f>
        <v>AEE</v>
      </c>
      <c r="B10" s="283" t="str">
        <f>'SelCrit&amp;Growth'!C9</f>
        <v>Ameren Corporation</v>
      </c>
      <c r="C10" s="317">
        <f t="shared" ref="C10:C29" si="0">Risk_Free_Rate/100</f>
        <v>2.8148437500000005E-2</v>
      </c>
      <c r="D10" s="479">
        <v>0.6</v>
      </c>
      <c r="E10" s="392">
        <f>E9</f>
        <v>5.9799999999999999E-2</v>
      </c>
      <c r="F10" s="392">
        <f t="shared" ref="F10:F29" si="1">C10+(D10*E10)</f>
        <v>6.4028437500000007E-2</v>
      </c>
    </row>
    <row r="11" spans="1:6" ht="18.75" customHeight="1">
      <c r="A11" s="194" t="str">
        <f>'SelCrit&amp;Growth'!B10</f>
        <v>AEP</v>
      </c>
      <c r="B11" s="283" t="str">
        <f>'SelCrit&amp;Growth'!C10</f>
        <v>American Electric Power Company, Inc. (AEP)</v>
      </c>
      <c r="C11" s="317">
        <f t="shared" si="0"/>
        <v>2.8148437500000005E-2</v>
      </c>
      <c r="D11" s="479">
        <v>0.55000000000000004</v>
      </c>
      <c r="E11" s="392">
        <f t="shared" ref="E11:E29" si="2">E10</f>
        <v>5.9799999999999999E-2</v>
      </c>
      <c r="F11" s="392">
        <f t="shared" si="1"/>
        <v>6.1038437500000008E-2</v>
      </c>
    </row>
    <row r="12" spans="1:6" ht="18.75" customHeight="1">
      <c r="A12" s="194" t="str">
        <f>'SelCrit&amp;Growth'!B11</f>
        <v>BKH</v>
      </c>
      <c r="B12" s="283" t="str">
        <f>'SelCrit&amp;Growth'!C11</f>
        <v>Black Hills Corporation</v>
      </c>
      <c r="C12" s="317">
        <f t="shared" si="0"/>
        <v>2.8148437500000005E-2</v>
      </c>
      <c r="D12" s="479">
        <v>0.8</v>
      </c>
      <c r="E12" s="392">
        <f t="shared" si="2"/>
        <v>5.9799999999999999E-2</v>
      </c>
      <c r="F12" s="392">
        <f t="shared" si="1"/>
        <v>7.5988437500000006E-2</v>
      </c>
    </row>
    <row r="13" spans="1:6" ht="18.75" customHeight="1">
      <c r="A13" s="194" t="str">
        <f>'SelCrit&amp;Growth'!B12</f>
        <v>ED</v>
      </c>
      <c r="B13" s="283" t="str">
        <f>'SelCrit&amp;Growth'!C12</f>
        <v>Consolidated Edison, Inc.</v>
      </c>
      <c r="C13" s="317">
        <f t="shared" si="0"/>
        <v>2.8148437500000005E-2</v>
      </c>
      <c r="D13" s="479">
        <v>0.45</v>
      </c>
      <c r="E13" s="392">
        <f t="shared" si="2"/>
        <v>5.9799999999999999E-2</v>
      </c>
      <c r="F13" s="392">
        <f t="shared" si="1"/>
        <v>5.5058437500000001E-2</v>
      </c>
    </row>
    <row r="14" spans="1:6" ht="18.75" customHeight="1">
      <c r="A14" s="194" t="str">
        <f>'SelCrit&amp;Growth'!B13</f>
        <v>DTE</v>
      </c>
      <c r="B14" s="283" t="str">
        <f>'SelCrit&amp;Growth'!C13</f>
        <v>DTE Energy Company</v>
      </c>
      <c r="C14" s="317">
        <f t="shared" si="0"/>
        <v>2.8148437500000005E-2</v>
      </c>
      <c r="D14" s="479">
        <v>0.55000000000000004</v>
      </c>
      <c r="E14" s="392">
        <f t="shared" si="2"/>
        <v>5.9799999999999999E-2</v>
      </c>
      <c r="F14" s="392">
        <f t="shared" si="1"/>
        <v>6.1038437500000008E-2</v>
      </c>
    </row>
    <row r="15" spans="1:6" ht="18.75" customHeight="1">
      <c r="A15" s="194" t="str">
        <f>'SelCrit&amp;Growth'!B14</f>
        <v>DUK</v>
      </c>
      <c r="B15" s="283" t="str">
        <f>'SelCrit&amp;Growth'!C14</f>
        <v>Duke Energy Corporation</v>
      </c>
      <c r="C15" s="317">
        <f t="shared" si="0"/>
        <v>2.8148437500000005E-2</v>
      </c>
      <c r="D15" s="479">
        <v>0.5</v>
      </c>
      <c r="E15" s="392">
        <f t="shared" si="2"/>
        <v>5.9799999999999999E-2</v>
      </c>
      <c r="F15" s="392">
        <f t="shared" si="1"/>
        <v>5.8048437500000008E-2</v>
      </c>
    </row>
    <row r="16" spans="1:6" ht="18.75" customHeight="1">
      <c r="A16" s="194" t="str">
        <f>'SelCrit&amp;Growth'!B15</f>
        <v>EE</v>
      </c>
      <c r="B16" s="283" t="str">
        <f>'SelCrit&amp;Growth'!C15</f>
        <v>El Paso Electric Company</v>
      </c>
      <c r="C16" s="317">
        <f t="shared" si="0"/>
        <v>2.8148437500000005E-2</v>
      </c>
      <c r="D16" s="479">
        <v>0.7</v>
      </c>
      <c r="E16" s="392">
        <f t="shared" si="2"/>
        <v>5.9799999999999999E-2</v>
      </c>
      <c r="F16" s="392">
        <f t="shared" si="1"/>
        <v>7.0008437499999993E-2</v>
      </c>
    </row>
    <row r="17" spans="1:6" ht="18.75" customHeight="1">
      <c r="A17" s="194" t="str">
        <f>'SelCrit&amp;Growth'!B16</f>
        <v>ES</v>
      </c>
      <c r="B17" s="283" t="str">
        <f>'SelCrit&amp;Growth'!C16</f>
        <v>Eversource Energy</v>
      </c>
      <c r="C17" s="317">
        <f t="shared" si="0"/>
        <v>2.8148437500000005E-2</v>
      </c>
      <c r="D17" s="479">
        <v>0.6</v>
      </c>
      <c r="E17" s="392">
        <f t="shared" si="2"/>
        <v>5.9799999999999999E-2</v>
      </c>
      <c r="F17" s="392">
        <f t="shared" si="1"/>
        <v>6.4028437500000007E-2</v>
      </c>
    </row>
    <row r="18" spans="1:6" ht="18.75" customHeight="1">
      <c r="A18" s="194" t="str">
        <f>'SelCrit&amp;Growth'!B17</f>
        <v>EXC</v>
      </c>
      <c r="B18" s="283" t="str">
        <f>'SelCrit&amp;Growth'!C17</f>
        <v>Exelon Corporation</v>
      </c>
      <c r="C18" s="317">
        <f t="shared" si="0"/>
        <v>2.8148437500000005E-2</v>
      </c>
      <c r="D18" s="479">
        <v>0.7</v>
      </c>
      <c r="E18" s="392">
        <f t="shared" si="2"/>
        <v>5.9799999999999999E-2</v>
      </c>
      <c r="F18" s="392">
        <f t="shared" si="1"/>
        <v>7.0008437499999993E-2</v>
      </c>
    </row>
    <row r="19" spans="1:6" ht="18.75" customHeight="1">
      <c r="A19" s="194" t="str">
        <f>'SelCrit&amp;Growth'!B18</f>
        <v>FTS</v>
      </c>
      <c r="B19" s="283" t="str">
        <f>'SelCrit&amp;Growth'!C18</f>
        <v>Fortis Inc.</v>
      </c>
      <c r="C19" s="317">
        <f t="shared" si="0"/>
        <v>2.8148437500000005E-2</v>
      </c>
      <c r="D19" s="479">
        <v>0.65</v>
      </c>
      <c r="E19" s="392">
        <f t="shared" si="2"/>
        <v>5.9799999999999999E-2</v>
      </c>
      <c r="F19" s="392">
        <f t="shared" si="1"/>
        <v>6.70184375E-2</v>
      </c>
    </row>
    <row r="20" spans="1:6" ht="18.75" customHeight="1">
      <c r="A20" s="194" t="str">
        <f>'SelCrit&amp;Growth'!B19</f>
        <v>IDA</v>
      </c>
      <c r="B20" s="283" t="str">
        <f>'SelCrit&amp;Growth'!C19</f>
        <v>IDACORP, Inc.</v>
      </c>
      <c r="C20" s="317">
        <f t="shared" si="0"/>
        <v>2.8148437500000005E-2</v>
      </c>
      <c r="D20" s="479">
        <v>0.6</v>
      </c>
      <c r="E20" s="392">
        <f t="shared" si="2"/>
        <v>5.9799999999999999E-2</v>
      </c>
      <c r="F20" s="392">
        <f t="shared" si="1"/>
        <v>6.4028437500000007E-2</v>
      </c>
    </row>
    <row r="21" spans="1:6" ht="18.75" customHeight="1">
      <c r="A21" s="194" t="str">
        <f>'SelCrit&amp;Growth'!B20</f>
        <v>NEE</v>
      </c>
      <c r="B21" s="283" t="str">
        <f>'SelCrit&amp;Growth'!C20</f>
        <v>NextEra Energy, Inc.</v>
      </c>
      <c r="C21" s="317">
        <f t="shared" si="0"/>
        <v>2.8148437500000005E-2</v>
      </c>
      <c r="D21" s="479">
        <v>0.6</v>
      </c>
      <c r="E21" s="392">
        <f t="shared" si="2"/>
        <v>5.9799999999999999E-2</v>
      </c>
      <c r="F21" s="392">
        <f t="shared" si="1"/>
        <v>6.4028437500000007E-2</v>
      </c>
    </row>
    <row r="22" spans="1:6" ht="18.75" customHeight="1">
      <c r="A22" s="194" t="str">
        <f>'SelCrit&amp;Growth'!B21</f>
        <v xml:space="preserve">NWE </v>
      </c>
      <c r="B22" s="283" t="str">
        <f>'SelCrit&amp;Growth'!C21</f>
        <v>NorthWestern Corporation</v>
      </c>
      <c r="C22" s="317">
        <f t="shared" si="0"/>
        <v>2.8148437500000005E-2</v>
      </c>
      <c r="D22" s="479">
        <v>0.6</v>
      </c>
      <c r="E22" s="392">
        <f t="shared" si="2"/>
        <v>5.9799999999999999E-2</v>
      </c>
      <c r="F22" s="392">
        <f t="shared" si="1"/>
        <v>6.4028437500000007E-2</v>
      </c>
    </row>
    <row r="23" spans="1:6" ht="18.75" customHeight="1">
      <c r="A23" s="194" t="str">
        <f>'SelCrit&amp;Growth'!B22</f>
        <v>OGE</v>
      </c>
      <c r="B23" s="283" t="str">
        <f>'SelCrit&amp;Growth'!C22</f>
        <v>OGE Energy Corp.</v>
      </c>
      <c r="C23" s="317">
        <f t="shared" si="0"/>
        <v>2.8148437500000005E-2</v>
      </c>
      <c r="D23" s="479">
        <v>0.85</v>
      </c>
      <c r="E23" s="392">
        <f t="shared" si="2"/>
        <v>5.9799999999999999E-2</v>
      </c>
      <c r="F23" s="392">
        <f t="shared" si="1"/>
        <v>7.8978437499999998E-2</v>
      </c>
    </row>
    <row r="24" spans="1:6" ht="18.75" customHeight="1">
      <c r="A24" s="194" t="str">
        <f>'SelCrit&amp;Growth'!B23</f>
        <v>OTTR</v>
      </c>
      <c r="B24" s="283" t="str">
        <f>'SelCrit&amp;Growth'!C23</f>
        <v>Otter Tail Corporation</v>
      </c>
      <c r="C24" s="317">
        <f t="shared" si="0"/>
        <v>2.8148437500000005E-2</v>
      </c>
      <c r="D24" s="479">
        <v>0.7</v>
      </c>
      <c r="E24" s="392">
        <f t="shared" si="2"/>
        <v>5.9799999999999999E-2</v>
      </c>
      <c r="F24" s="392">
        <f t="shared" si="1"/>
        <v>7.0008437499999993E-2</v>
      </c>
    </row>
    <row r="25" spans="1:6" ht="18.75" customHeight="1">
      <c r="A25" s="194" t="str">
        <f>'SelCrit&amp;Growth'!B24</f>
        <v>PNW</v>
      </c>
      <c r="B25" s="283" t="str">
        <f>'SelCrit&amp;Growth'!C24</f>
        <v>Pinnacle West Capital Corporation</v>
      </c>
      <c r="C25" s="317">
        <f t="shared" si="0"/>
        <v>2.8148437500000005E-2</v>
      </c>
      <c r="D25" s="479">
        <v>0.55000000000000004</v>
      </c>
      <c r="E25" s="392">
        <f t="shared" si="2"/>
        <v>5.9799999999999999E-2</v>
      </c>
      <c r="F25" s="392">
        <f t="shared" si="1"/>
        <v>6.1038437500000008E-2</v>
      </c>
    </row>
    <row r="26" spans="1:6" ht="18.75" customHeight="1">
      <c r="A26" s="194" t="str">
        <f>'SelCrit&amp;Growth'!B25</f>
        <v>POR</v>
      </c>
      <c r="B26" s="283" t="str">
        <f>'SelCrit&amp;Growth'!C25</f>
        <v>Portland General Electric Company</v>
      </c>
      <c r="C26" s="317">
        <f t="shared" si="0"/>
        <v>2.8148437500000005E-2</v>
      </c>
      <c r="D26" s="479">
        <v>0.6</v>
      </c>
      <c r="E26" s="392">
        <f t="shared" si="2"/>
        <v>5.9799999999999999E-2</v>
      </c>
      <c r="F26" s="392">
        <f t="shared" si="1"/>
        <v>6.4028437500000007E-2</v>
      </c>
    </row>
    <row r="27" spans="1:6" ht="18.75" customHeight="1">
      <c r="A27" s="194" t="str">
        <f>'SelCrit&amp;Growth'!B26</f>
        <v>PEG</v>
      </c>
      <c r="B27" s="283" t="str">
        <f>'SelCrit&amp;Growth'!C26</f>
        <v>Public Service Enterprise Group Incorporated</v>
      </c>
      <c r="C27" s="317">
        <f t="shared" si="0"/>
        <v>2.8148437500000005E-2</v>
      </c>
      <c r="D27" s="479">
        <v>0.65</v>
      </c>
      <c r="E27" s="392">
        <f t="shared" si="2"/>
        <v>5.9799999999999999E-2</v>
      </c>
      <c r="F27" s="392">
        <f t="shared" si="1"/>
        <v>6.70184375E-2</v>
      </c>
    </row>
    <row r="28" spans="1:6" ht="18.75" customHeight="1">
      <c r="A28" s="194" t="str">
        <f>'SelCrit&amp;Growth'!B27</f>
        <v>WEC</v>
      </c>
      <c r="B28" s="283" t="str">
        <f>'SelCrit&amp;Growth'!C27</f>
        <v>WEC Energy Group, Inc.</v>
      </c>
      <c r="C28" s="317">
        <f t="shared" si="0"/>
        <v>2.8148437500000005E-2</v>
      </c>
      <c r="D28" s="479">
        <v>0.55000000000000004</v>
      </c>
      <c r="E28" s="392">
        <f t="shared" si="2"/>
        <v>5.9799999999999999E-2</v>
      </c>
      <c r="F28" s="392">
        <f t="shared" si="1"/>
        <v>6.1038437500000008E-2</v>
      </c>
    </row>
    <row r="29" spans="1:6" ht="18.75" customHeight="1">
      <c r="A29" s="194" t="str">
        <f>'SelCrit&amp;Growth'!B28</f>
        <v>XEL</v>
      </c>
      <c r="B29" s="283" t="str">
        <f>'SelCrit&amp;Growth'!C28</f>
        <v>Xcel Energy Inc.</v>
      </c>
      <c r="C29" s="317">
        <f t="shared" si="0"/>
        <v>2.8148437500000005E-2</v>
      </c>
      <c r="D29" s="479">
        <v>0.5</v>
      </c>
      <c r="E29" s="392">
        <f t="shared" si="2"/>
        <v>5.9799999999999999E-2</v>
      </c>
      <c r="F29" s="392">
        <f t="shared" si="1"/>
        <v>5.8048437500000008E-2</v>
      </c>
    </row>
    <row r="30" spans="1:6" ht="18.75" hidden="1" customHeight="1">
      <c r="A30" s="194"/>
      <c r="B30" s="283"/>
      <c r="C30" s="317"/>
      <c r="D30" s="479"/>
      <c r="E30" s="392"/>
      <c r="F30" s="392"/>
    </row>
    <row r="31" spans="1:6" ht="18.75" hidden="1" customHeight="1">
      <c r="A31" s="194"/>
      <c r="B31" s="283"/>
      <c r="C31" s="317"/>
      <c r="D31" s="479"/>
      <c r="E31" s="392"/>
      <c r="F31" s="392"/>
    </row>
    <row r="32" spans="1:6" ht="18.75" hidden="1" customHeight="1">
      <c r="A32" s="195"/>
      <c r="B32" s="284"/>
      <c r="C32" s="317"/>
      <c r="D32" s="480"/>
      <c r="E32" s="393"/>
      <c r="F32" s="393"/>
    </row>
    <row r="33" spans="1:13" ht="15.75" customHeight="1">
      <c r="A33" s="481"/>
      <c r="B33" s="481"/>
      <c r="C33" s="482"/>
      <c r="D33" s="483"/>
      <c r="E33" s="484" t="s">
        <v>9</v>
      </c>
      <c r="F33" s="485">
        <f>AVERAGE(F9:F29)</f>
        <v>6.5025104166666667E-2</v>
      </c>
      <c r="K33" s="327"/>
      <c r="L33" s="328"/>
      <c r="M33" s="326"/>
    </row>
    <row r="34" spans="1:13" ht="15.75" customHeight="1">
      <c r="A34" s="127"/>
      <c r="B34" s="120"/>
      <c r="C34" s="125"/>
      <c r="D34" s="124"/>
      <c r="E34" s="128"/>
      <c r="F34" s="126"/>
      <c r="K34" s="327"/>
      <c r="L34" s="328"/>
      <c r="M34" s="326"/>
    </row>
    <row r="35" spans="1:13" ht="15.75" customHeight="1">
      <c r="A35" s="129" t="s">
        <v>42</v>
      </c>
      <c r="B35" s="537" t="s">
        <v>213</v>
      </c>
      <c r="C35" s="537"/>
      <c r="D35" s="537"/>
      <c r="E35" s="537"/>
      <c r="F35" s="537"/>
      <c r="K35" s="327"/>
      <c r="L35" s="328"/>
      <c r="M35" s="326"/>
    </row>
    <row r="36" spans="1:13" ht="15.75" customHeight="1">
      <c r="A36" s="129"/>
      <c r="B36" s="537"/>
      <c r="C36" s="537"/>
      <c r="D36" s="537"/>
      <c r="E36" s="537"/>
      <c r="F36" s="537"/>
      <c r="K36" s="327"/>
      <c r="L36" s="328"/>
      <c r="M36" s="326"/>
    </row>
    <row r="37" spans="1:13" ht="10.5" customHeight="1">
      <c r="A37" s="92"/>
      <c r="B37" s="537"/>
      <c r="C37" s="537"/>
      <c r="D37" s="537"/>
      <c r="E37" s="537"/>
      <c r="F37" s="537"/>
      <c r="K37" s="327"/>
      <c r="L37" s="328"/>
      <c r="M37" s="326"/>
    </row>
    <row r="38" spans="1:13" ht="15.75" customHeight="1">
      <c r="B38" s="398" t="s">
        <v>176</v>
      </c>
      <c r="D38" s="130"/>
      <c r="E38" s="120"/>
      <c r="F38" s="122"/>
      <c r="K38" s="327"/>
      <c r="L38" s="328"/>
      <c r="M38" s="326"/>
    </row>
    <row r="39" spans="1:13" ht="15.75" customHeight="1">
      <c r="B39" s="401" t="s">
        <v>178</v>
      </c>
      <c r="D39" s="130"/>
      <c r="E39" s="120"/>
      <c r="F39" s="122"/>
      <c r="K39" s="327"/>
      <c r="L39" s="328"/>
      <c r="M39" s="326"/>
    </row>
    <row r="40" spans="1:13" ht="15.75" customHeight="1">
      <c r="A40" s="131"/>
      <c r="B40" s="131" t="s">
        <v>179</v>
      </c>
      <c r="D40" s="120"/>
      <c r="E40" s="119"/>
      <c r="F40" s="120"/>
      <c r="K40" s="327"/>
      <c r="L40" s="328"/>
      <c r="M40" s="326"/>
    </row>
    <row r="41" spans="1:13" ht="15.75" customHeight="1">
      <c r="A41" s="132"/>
      <c r="B41" s="421" t="s">
        <v>180</v>
      </c>
      <c r="C41" s="119"/>
      <c r="D41" s="119"/>
      <c r="E41" s="119"/>
      <c r="F41" s="119"/>
      <c r="K41" s="327"/>
      <c r="L41" s="328"/>
      <c r="M41" s="326"/>
    </row>
    <row r="42" spans="1:13" ht="15.75" customHeight="1">
      <c r="A42" s="132"/>
      <c r="B42" s="421" t="s">
        <v>58</v>
      </c>
      <c r="C42" s="119"/>
      <c r="D42" s="119"/>
      <c r="E42" s="119"/>
      <c r="F42" s="133"/>
      <c r="K42" s="327"/>
      <c r="L42" s="328"/>
      <c r="M42" s="326"/>
    </row>
    <row r="43" spans="1:13" ht="12.75" customHeight="1">
      <c r="A43" s="134"/>
      <c r="C43" s="128"/>
      <c r="D43" s="124"/>
      <c r="E43" s="128"/>
      <c r="F43" s="128"/>
      <c r="K43" s="327"/>
      <c r="L43" s="328"/>
      <c r="M43" s="326"/>
    </row>
    <row r="44" spans="1:13" ht="14.25" customHeight="1">
      <c r="C44" s="536"/>
      <c r="D44" s="536"/>
      <c r="E44" s="215"/>
      <c r="F44" s="135"/>
      <c r="K44" s="327"/>
      <c r="L44" s="328"/>
      <c r="M44" s="326"/>
    </row>
    <row r="45" spans="1:13" ht="15.75" customHeight="1">
      <c r="A45" s="333"/>
      <c r="B45" s="278"/>
      <c r="C45" s="333"/>
      <c r="D45" s="278"/>
      <c r="E45" s="278"/>
    </row>
    <row r="46" spans="1:13" ht="15.75" customHeight="1">
      <c r="A46" s="333"/>
      <c r="B46" s="278"/>
      <c r="C46" s="333"/>
      <c r="D46" s="278"/>
      <c r="E46" s="278"/>
    </row>
    <row r="47" spans="1:13" ht="15.75" customHeight="1">
      <c r="A47" s="333"/>
      <c r="B47" s="278"/>
      <c r="C47" s="333"/>
      <c r="D47" s="278"/>
      <c r="E47" s="278"/>
    </row>
    <row r="48" spans="1:13" ht="15.75" customHeight="1">
      <c r="A48" s="333"/>
      <c r="B48" s="278"/>
      <c r="C48" s="333"/>
      <c r="D48" s="278"/>
      <c r="E48" s="278"/>
    </row>
    <row r="49" spans="1:5" ht="15.75" customHeight="1">
      <c r="A49" s="333"/>
      <c r="B49" s="278"/>
      <c r="C49" s="333"/>
      <c r="D49" s="278"/>
      <c r="E49" s="278"/>
    </row>
    <row r="50" spans="1:5" ht="15.75" customHeight="1">
      <c r="A50" s="333"/>
      <c r="B50" s="278"/>
      <c r="C50" s="333"/>
      <c r="D50" s="278"/>
      <c r="E50" s="278"/>
    </row>
    <row r="51" spans="1:5" ht="15.75" customHeight="1">
      <c r="A51" s="333"/>
      <c r="B51" s="278"/>
      <c r="C51" s="333"/>
      <c r="D51" s="278"/>
      <c r="E51" s="278"/>
    </row>
    <row r="52" spans="1:5" ht="15.75" customHeight="1">
      <c r="A52" s="333"/>
      <c r="B52" s="278"/>
      <c r="C52" s="333"/>
      <c r="D52" s="278"/>
      <c r="E52" s="278"/>
    </row>
    <row r="53" spans="1:5" ht="15.75" customHeight="1">
      <c r="A53" s="333"/>
      <c r="B53" s="278"/>
      <c r="C53" s="333"/>
      <c r="D53" s="278"/>
      <c r="E53" s="278"/>
    </row>
    <row r="54" spans="1:5" ht="15.75" customHeight="1">
      <c r="A54" s="333"/>
      <c r="B54" s="278"/>
      <c r="C54" s="333"/>
      <c r="D54" s="278"/>
      <c r="E54" s="278"/>
    </row>
    <row r="55" spans="1:5" ht="15.75" customHeight="1">
      <c r="A55" s="333"/>
      <c r="B55" s="278"/>
      <c r="C55" s="333"/>
      <c r="D55" s="278"/>
      <c r="E55" s="278"/>
    </row>
    <row r="56" spans="1:5" ht="15.75" customHeight="1">
      <c r="A56" s="333"/>
      <c r="B56" s="278"/>
      <c r="C56" s="333"/>
      <c r="D56" s="278"/>
      <c r="E56" s="278"/>
    </row>
    <row r="57" spans="1:5" ht="15.75" customHeight="1">
      <c r="A57" s="333"/>
      <c r="B57" s="278"/>
      <c r="C57" s="333"/>
      <c r="D57" s="278"/>
      <c r="E57" s="278"/>
    </row>
    <row r="58" spans="1:5" ht="15.75" customHeight="1">
      <c r="A58" s="333"/>
      <c r="B58" s="278"/>
      <c r="C58" s="333"/>
      <c r="D58" s="278"/>
      <c r="E58" s="278"/>
    </row>
    <row r="59" spans="1:5" ht="15.75" customHeight="1">
      <c r="A59" s="333"/>
      <c r="B59" s="278"/>
      <c r="C59" s="333"/>
      <c r="D59" s="278"/>
      <c r="E59" s="278"/>
    </row>
    <row r="60" spans="1:5" ht="15.75" customHeight="1">
      <c r="A60" s="333"/>
      <c r="B60" s="278"/>
      <c r="C60" s="333"/>
      <c r="D60" s="278"/>
      <c r="E60" s="278"/>
    </row>
    <row r="61" spans="1:5" ht="15.75" customHeight="1">
      <c r="A61" s="333"/>
      <c r="B61" s="278"/>
      <c r="C61" s="333"/>
      <c r="D61" s="278"/>
      <c r="E61" s="278"/>
    </row>
    <row r="62" spans="1:5" ht="15.75" customHeight="1">
      <c r="A62" s="333"/>
      <c r="B62" s="278"/>
      <c r="C62" s="333"/>
      <c r="D62" s="278"/>
      <c r="E62" s="278"/>
    </row>
    <row r="63" spans="1:5" ht="15.75" customHeight="1">
      <c r="A63" s="333"/>
      <c r="B63" s="278"/>
      <c r="C63" s="333"/>
      <c r="D63" s="278"/>
      <c r="E63" s="278"/>
    </row>
    <row r="64" spans="1:5" ht="15.75" customHeight="1">
      <c r="A64" s="333"/>
      <c r="B64" s="278"/>
      <c r="C64" s="333"/>
      <c r="D64" s="278"/>
      <c r="E64" s="278"/>
    </row>
    <row r="65" spans="1:5" ht="15.75" customHeight="1">
      <c r="A65" s="333"/>
      <c r="B65" s="278"/>
      <c r="C65" s="333"/>
      <c r="D65" s="278"/>
      <c r="E65" s="278"/>
    </row>
    <row r="66" spans="1:5" ht="15.75" customHeight="1">
      <c r="A66" s="533"/>
      <c r="B66" s="533"/>
      <c r="C66" s="333"/>
      <c r="D66" s="278"/>
      <c r="E66" s="278"/>
    </row>
    <row r="69" spans="1:5" ht="15.75" customHeight="1">
      <c r="A69" s="333"/>
      <c r="B69" s="278"/>
      <c r="C69" s="334"/>
      <c r="D69" s="334"/>
      <c r="E69" s="334"/>
    </row>
    <row r="70" spans="1:5" ht="15.75" customHeight="1">
      <c r="A70" s="333"/>
      <c r="B70" s="278"/>
      <c r="C70" s="333"/>
      <c r="D70" s="278"/>
      <c r="E70" s="278"/>
    </row>
    <row r="71" spans="1:5" ht="15.75" customHeight="1">
      <c r="A71" s="333"/>
      <c r="B71" s="278"/>
      <c r="C71" s="333"/>
      <c r="D71" s="278"/>
      <c r="E71" s="278"/>
    </row>
    <row r="72" spans="1:5" ht="15.75" customHeight="1">
      <c r="A72" s="333"/>
      <c r="B72" s="278"/>
      <c r="C72" s="333"/>
      <c r="D72" s="278"/>
      <c r="E72" s="278"/>
    </row>
    <row r="73" spans="1:5" ht="15.75" customHeight="1">
      <c r="A73" s="333"/>
      <c r="B73" s="278"/>
      <c r="C73" s="333"/>
      <c r="D73" s="278"/>
      <c r="E73" s="278"/>
    </row>
    <row r="74" spans="1:5" ht="15.75" customHeight="1">
      <c r="A74" s="333"/>
      <c r="B74" s="278"/>
      <c r="C74" s="333"/>
      <c r="D74" s="278"/>
      <c r="E74" s="278"/>
    </row>
    <row r="75" spans="1:5" ht="15.75" customHeight="1">
      <c r="A75" s="333"/>
      <c r="B75" s="278"/>
      <c r="C75" s="333"/>
      <c r="D75" s="278"/>
      <c r="E75" s="278"/>
    </row>
    <row r="76" spans="1:5" ht="15.75" customHeight="1">
      <c r="A76" s="333"/>
      <c r="B76" s="278"/>
      <c r="C76" s="333"/>
      <c r="D76" s="278"/>
      <c r="E76" s="278"/>
    </row>
    <row r="77" spans="1:5" ht="15.75" customHeight="1">
      <c r="A77" s="333"/>
      <c r="B77" s="278"/>
      <c r="C77" s="333"/>
      <c r="D77" s="278"/>
      <c r="E77" s="278"/>
    </row>
    <row r="78" spans="1:5" ht="15.75" customHeight="1">
      <c r="A78" s="333"/>
      <c r="B78" s="278"/>
      <c r="C78" s="333"/>
      <c r="D78" s="278"/>
      <c r="E78" s="278"/>
    </row>
    <row r="79" spans="1:5" ht="15.75" customHeight="1">
      <c r="A79" s="333"/>
      <c r="B79" s="278"/>
      <c r="C79" s="333"/>
      <c r="D79" s="278"/>
      <c r="E79" s="278"/>
    </row>
    <row r="80" spans="1:5" ht="15.75" customHeight="1">
      <c r="A80" s="333"/>
      <c r="B80" s="278"/>
      <c r="C80" s="333"/>
      <c r="D80" s="278"/>
      <c r="E80" s="278"/>
    </row>
    <row r="81" spans="1:5" ht="15.75" customHeight="1">
      <c r="A81" s="333"/>
      <c r="B81" s="278"/>
      <c r="C81" s="333"/>
      <c r="D81" s="278"/>
      <c r="E81" s="278"/>
    </row>
    <row r="82" spans="1:5" ht="15.75" customHeight="1">
      <c r="A82" s="333"/>
      <c r="B82" s="278"/>
      <c r="C82" s="333"/>
      <c r="D82" s="278"/>
      <c r="E82" s="278"/>
    </row>
    <row r="83" spans="1:5" ht="15.75" customHeight="1">
      <c r="A83" s="333"/>
      <c r="B83" s="278"/>
      <c r="C83" s="333"/>
      <c r="D83" s="278"/>
      <c r="E83" s="278"/>
    </row>
    <row r="84" spans="1:5" ht="15.75" customHeight="1">
      <c r="A84" s="333"/>
      <c r="B84" s="278"/>
      <c r="C84" s="333"/>
      <c r="D84" s="278"/>
      <c r="E84" s="278"/>
    </row>
    <row r="85" spans="1:5" ht="15.75" customHeight="1">
      <c r="A85" s="333"/>
      <c r="B85" s="278"/>
      <c r="C85" s="333"/>
      <c r="D85" s="278"/>
      <c r="E85" s="278"/>
    </row>
    <row r="86" spans="1:5" ht="15.75" customHeight="1">
      <c r="A86" s="333"/>
      <c r="B86" s="278"/>
      <c r="C86" s="333"/>
      <c r="D86" s="278"/>
      <c r="E86" s="278"/>
    </row>
    <row r="87" spans="1:5" ht="15.75" customHeight="1">
      <c r="A87" s="333"/>
      <c r="B87" s="278"/>
      <c r="C87" s="333"/>
      <c r="D87" s="278"/>
      <c r="E87" s="278"/>
    </row>
    <row r="88" spans="1:5" ht="15.75" customHeight="1">
      <c r="A88" s="333"/>
      <c r="B88" s="278"/>
      <c r="C88" s="333"/>
      <c r="D88" s="278"/>
      <c r="E88" s="278"/>
    </row>
    <row r="89" spans="1:5" ht="15.75" customHeight="1">
      <c r="A89" s="333"/>
      <c r="B89" s="278"/>
      <c r="C89" s="333"/>
      <c r="D89" s="278"/>
      <c r="E89" s="278"/>
    </row>
    <row r="90" spans="1:5" ht="15.75" customHeight="1">
      <c r="A90" s="333"/>
      <c r="B90" s="278"/>
      <c r="C90" s="333"/>
      <c r="D90" s="278"/>
      <c r="E90" s="278"/>
    </row>
    <row r="91" spans="1:5" ht="15.75" customHeight="1">
      <c r="A91" s="333"/>
      <c r="B91" s="278"/>
      <c r="C91" s="333"/>
      <c r="D91" s="278"/>
      <c r="E91" s="278"/>
    </row>
    <row r="92" spans="1:5" ht="15.75" customHeight="1">
      <c r="A92" s="333"/>
      <c r="B92" s="278"/>
      <c r="C92" s="333"/>
      <c r="D92" s="278"/>
      <c r="E92" s="278"/>
    </row>
    <row r="93" spans="1:5" ht="15.75" customHeight="1">
      <c r="A93" s="333"/>
      <c r="B93" s="278"/>
      <c r="C93" s="333"/>
      <c r="D93" s="278"/>
      <c r="E93" s="278"/>
    </row>
    <row r="94" spans="1:5" ht="15.75" customHeight="1">
      <c r="A94" s="333"/>
      <c r="B94" s="278"/>
      <c r="C94" s="333"/>
      <c r="D94" s="278"/>
      <c r="E94" s="278"/>
    </row>
    <row r="95" spans="1:5" ht="15.75" customHeight="1">
      <c r="A95" s="333"/>
      <c r="B95" s="278"/>
      <c r="C95" s="333"/>
      <c r="D95" s="278"/>
      <c r="E95" s="278"/>
    </row>
    <row r="96" spans="1:5" ht="15.75" customHeight="1">
      <c r="A96" s="333"/>
      <c r="B96" s="278"/>
      <c r="C96" s="333"/>
      <c r="D96" s="278"/>
      <c r="E96" s="278"/>
    </row>
    <row r="97" spans="1:5" ht="15.75" customHeight="1">
      <c r="A97" s="333"/>
      <c r="B97" s="278"/>
      <c r="C97" s="333"/>
      <c r="D97" s="278"/>
      <c r="E97" s="278"/>
    </row>
    <row r="98" spans="1:5" ht="15.75" customHeight="1">
      <c r="A98" s="333"/>
      <c r="B98" s="278"/>
      <c r="C98" s="333"/>
      <c r="D98" s="278"/>
      <c r="E98" s="278"/>
    </row>
    <row r="99" spans="1:5" ht="15.75" customHeight="1">
      <c r="A99" s="333"/>
      <c r="B99" s="278"/>
      <c r="C99" s="333"/>
      <c r="D99" s="278"/>
      <c r="E99" s="278"/>
    </row>
    <row r="100" spans="1:5" ht="15.75" customHeight="1">
      <c r="A100" s="333"/>
      <c r="B100" s="278"/>
      <c r="C100" s="333"/>
      <c r="D100" s="278"/>
      <c r="E100" s="278"/>
    </row>
    <row r="101" spans="1:5" ht="15.75" customHeight="1">
      <c r="A101" s="333"/>
      <c r="B101" s="278"/>
      <c r="C101" s="333"/>
      <c r="D101" s="278"/>
      <c r="E101" s="278"/>
    </row>
    <row r="102" spans="1:5" ht="15.75" customHeight="1">
      <c r="A102" s="333"/>
      <c r="B102" s="278"/>
      <c r="C102" s="333"/>
      <c r="D102" s="278"/>
      <c r="E102" s="278"/>
    </row>
    <row r="103" spans="1:5" ht="15.75" customHeight="1">
      <c r="A103" s="333"/>
      <c r="B103" s="278"/>
      <c r="C103" s="333"/>
      <c r="D103" s="278"/>
      <c r="E103" s="278"/>
    </row>
    <row r="104" spans="1:5" ht="15.75" customHeight="1">
      <c r="A104" s="333"/>
      <c r="B104" s="278"/>
      <c r="C104" s="333"/>
      <c r="D104" s="278"/>
      <c r="E104" s="278"/>
    </row>
    <row r="105" spans="1:5" ht="15.75" customHeight="1">
      <c r="A105" s="333"/>
      <c r="B105" s="278"/>
      <c r="C105" s="333"/>
      <c r="D105" s="278"/>
      <c r="E105" s="278"/>
    </row>
    <row r="106" spans="1:5" ht="15.75" customHeight="1">
      <c r="A106" s="333"/>
      <c r="B106" s="278"/>
      <c r="C106" s="333"/>
      <c r="D106" s="278"/>
      <c r="E106" s="278"/>
    </row>
    <row r="107" spans="1:5" ht="15.75" customHeight="1">
      <c r="A107" s="333"/>
      <c r="B107" s="278"/>
      <c r="C107" s="333"/>
      <c r="D107" s="278"/>
      <c r="E107" s="278"/>
    </row>
    <row r="108" spans="1:5" ht="15.75" customHeight="1">
      <c r="A108" s="333"/>
      <c r="B108" s="278"/>
      <c r="C108" s="333"/>
      <c r="D108" s="278"/>
      <c r="E108" s="278"/>
    </row>
    <row r="109" spans="1:5" ht="15.75" customHeight="1">
      <c r="A109" s="333"/>
      <c r="B109" s="278"/>
      <c r="C109" s="333"/>
      <c r="D109" s="278"/>
      <c r="E109" s="278"/>
    </row>
    <row r="110" spans="1:5" ht="15.75" customHeight="1">
      <c r="A110" s="333"/>
      <c r="B110" s="278"/>
      <c r="C110" s="333"/>
      <c r="D110" s="278"/>
      <c r="E110" s="278"/>
    </row>
    <row r="111" spans="1:5" ht="15.75" customHeight="1">
      <c r="A111" s="333"/>
      <c r="B111" s="278"/>
      <c r="C111" s="333"/>
      <c r="D111" s="278"/>
      <c r="E111" s="278"/>
    </row>
    <row r="112" spans="1:5" ht="15.75" customHeight="1">
      <c r="A112" s="333"/>
      <c r="B112" s="278"/>
      <c r="C112" s="333"/>
      <c r="D112" s="278"/>
      <c r="E112" s="278"/>
    </row>
    <row r="113" spans="1:5" ht="15.75" customHeight="1">
      <c r="A113" s="333"/>
      <c r="B113" s="278"/>
      <c r="C113" s="333"/>
      <c r="D113" s="278"/>
      <c r="E113" s="278"/>
    </row>
    <row r="114" spans="1:5" ht="15.75" customHeight="1">
      <c r="A114" s="333"/>
      <c r="B114" s="278"/>
      <c r="C114" s="333"/>
      <c r="D114" s="278"/>
      <c r="E114" s="278"/>
    </row>
    <row r="115" spans="1:5" ht="15.75" customHeight="1">
      <c r="A115" s="333"/>
      <c r="B115" s="278"/>
      <c r="C115" s="333"/>
      <c r="D115" s="278"/>
      <c r="E115" s="278"/>
    </row>
    <row r="116" spans="1:5" ht="15.75" customHeight="1">
      <c r="A116" s="333"/>
      <c r="B116" s="278"/>
      <c r="C116" s="333"/>
      <c r="D116" s="278"/>
      <c r="E116" s="278"/>
    </row>
    <row r="117" spans="1:5" ht="15.75" customHeight="1">
      <c r="A117" s="333"/>
      <c r="B117" s="278"/>
      <c r="C117" s="333"/>
      <c r="D117" s="278"/>
      <c r="E117" s="278"/>
    </row>
    <row r="118" spans="1:5" ht="15.75" customHeight="1">
      <c r="A118" s="333"/>
      <c r="B118" s="278"/>
      <c r="C118" s="333"/>
      <c r="D118" s="278"/>
      <c r="E118" s="278"/>
    </row>
    <row r="119" spans="1:5" ht="15.75" customHeight="1">
      <c r="A119" s="333"/>
      <c r="B119" s="278"/>
      <c r="C119" s="333"/>
      <c r="D119" s="278"/>
      <c r="E119" s="278"/>
    </row>
    <row r="120" spans="1:5" ht="15.75" customHeight="1">
      <c r="A120" s="333"/>
      <c r="B120" s="278"/>
      <c r="C120" s="333"/>
      <c r="D120" s="278"/>
      <c r="E120" s="278"/>
    </row>
    <row r="121" spans="1:5" ht="15.75" customHeight="1">
      <c r="A121" s="333"/>
      <c r="B121" s="278"/>
      <c r="C121" s="333"/>
      <c r="D121" s="278"/>
      <c r="E121" s="278"/>
    </row>
    <row r="122" spans="1:5" ht="15.75" customHeight="1">
      <c r="A122" s="333"/>
      <c r="B122" s="278"/>
      <c r="C122" s="333"/>
      <c r="D122" s="278"/>
      <c r="E122" s="278"/>
    </row>
    <row r="123" spans="1:5" ht="15.75" customHeight="1">
      <c r="A123" s="333"/>
      <c r="B123" s="278"/>
      <c r="C123" s="333"/>
      <c r="D123" s="278"/>
      <c r="E123" s="278"/>
    </row>
    <row r="124" spans="1:5" ht="15.75" customHeight="1">
      <c r="A124" s="333"/>
      <c r="B124" s="278"/>
      <c r="C124" s="333"/>
      <c r="D124" s="278"/>
      <c r="E124" s="278"/>
    </row>
    <row r="125" spans="1:5" ht="15.75" customHeight="1">
      <c r="A125" s="333"/>
      <c r="B125" s="278"/>
      <c r="C125" s="333"/>
      <c r="D125" s="278"/>
      <c r="E125" s="278"/>
    </row>
    <row r="126" spans="1:5" ht="15.75" customHeight="1">
      <c r="A126" s="333"/>
      <c r="B126" s="278"/>
      <c r="C126" s="333"/>
      <c r="D126" s="278"/>
      <c r="E126" s="278"/>
    </row>
    <row r="127" spans="1:5" ht="15.75" customHeight="1">
      <c r="A127" s="333"/>
      <c r="B127" s="278"/>
      <c r="C127" s="333"/>
      <c r="D127" s="278"/>
      <c r="E127" s="278"/>
    </row>
    <row r="128" spans="1:5" ht="15.75" customHeight="1">
      <c r="A128" s="333"/>
      <c r="B128" s="278"/>
      <c r="C128" s="333"/>
      <c r="D128" s="278"/>
      <c r="E128" s="278"/>
    </row>
    <row r="129" spans="1:5" ht="15.75" customHeight="1">
      <c r="A129" s="333"/>
      <c r="B129" s="278"/>
      <c r="C129" s="333"/>
      <c r="D129" s="278"/>
      <c r="E129" s="278"/>
    </row>
    <row r="130" spans="1:5" ht="15.75" customHeight="1">
      <c r="A130" s="333"/>
      <c r="B130" s="278"/>
      <c r="C130" s="333"/>
      <c r="D130" s="278"/>
      <c r="E130" s="278"/>
    </row>
    <row r="131" spans="1:5" ht="15.75" customHeight="1">
      <c r="A131" s="333"/>
      <c r="B131" s="278"/>
      <c r="C131" s="333"/>
      <c r="D131" s="278"/>
      <c r="E131" s="278"/>
    </row>
    <row r="132" spans="1:5" ht="15.75" customHeight="1">
      <c r="A132" s="333"/>
      <c r="B132" s="278"/>
      <c r="C132" s="333"/>
      <c r="D132" s="278"/>
      <c r="E132" s="278"/>
    </row>
    <row r="133" spans="1:5" ht="15.75" customHeight="1">
      <c r="A133" s="333"/>
      <c r="B133" s="278"/>
      <c r="C133" s="333"/>
      <c r="D133" s="278"/>
      <c r="E133" s="278"/>
    </row>
    <row r="134" spans="1:5" ht="15.75" customHeight="1">
      <c r="A134" s="333"/>
      <c r="B134" s="278"/>
      <c r="C134" s="333"/>
      <c r="D134" s="278"/>
      <c r="E134" s="278"/>
    </row>
    <row r="135" spans="1:5" ht="15.75" customHeight="1">
      <c r="A135" s="333"/>
      <c r="B135" s="278"/>
      <c r="C135" s="333"/>
      <c r="D135" s="278"/>
      <c r="E135" s="278"/>
    </row>
    <row r="136" spans="1:5" ht="15.75" customHeight="1">
      <c r="A136" s="333"/>
      <c r="B136" s="278"/>
      <c r="C136" s="333"/>
      <c r="D136" s="278"/>
      <c r="E136" s="278"/>
    </row>
    <row r="137" spans="1:5" ht="15.75" customHeight="1">
      <c r="A137" s="333"/>
      <c r="B137" s="278"/>
      <c r="C137" s="333"/>
      <c r="D137" s="278"/>
      <c r="E137" s="278"/>
    </row>
    <row r="138" spans="1:5" ht="15.75" customHeight="1">
      <c r="A138" s="333"/>
      <c r="B138" s="278"/>
      <c r="C138" s="333"/>
      <c r="D138" s="278"/>
      <c r="E138" s="278"/>
    </row>
    <row r="139" spans="1:5" ht="15.75" customHeight="1">
      <c r="A139" s="333"/>
      <c r="B139" s="278"/>
      <c r="C139" s="333"/>
      <c r="D139" s="278"/>
      <c r="E139" s="278"/>
    </row>
    <row r="140" spans="1:5" ht="15.75" customHeight="1">
      <c r="A140" s="333"/>
      <c r="B140" s="278"/>
      <c r="C140" s="333"/>
      <c r="D140" s="278"/>
      <c r="E140" s="278"/>
    </row>
    <row r="141" spans="1:5" ht="15.75" customHeight="1">
      <c r="A141" s="333"/>
      <c r="B141" s="278"/>
      <c r="C141" s="333"/>
      <c r="D141" s="278"/>
      <c r="E141" s="278"/>
    </row>
    <row r="142" spans="1:5" ht="15.75" customHeight="1">
      <c r="A142" s="333"/>
      <c r="B142" s="278"/>
      <c r="C142" s="333"/>
      <c r="D142" s="278"/>
      <c r="E142" s="278"/>
    </row>
    <row r="143" spans="1:5" ht="15.75" customHeight="1">
      <c r="A143" s="333"/>
      <c r="B143" s="278"/>
      <c r="C143" s="333"/>
      <c r="D143" s="278"/>
      <c r="E143" s="278"/>
    </row>
    <row r="144" spans="1:5" ht="15.75" customHeight="1">
      <c r="A144" s="333"/>
      <c r="B144" s="278"/>
      <c r="C144" s="333"/>
      <c r="D144" s="278"/>
      <c r="E144" s="278"/>
    </row>
    <row r="145" spans="1:5" ht="15.75" customHeight="1">
      <c r="A145" s="333"/>
      <c r="B145" s="278"/>
      <c r="C145" s="333"/>
      <c r="D145" s="278"/>
      <c r="E145" s="278"/>
    </row>
    <row r="146" spans="1:5" ht="15.75" customHeight="1">
      <c r="A146" s="333"/>
      <c r="B146" s="278"/>
      <c r="C146" s="333"/>
      <c r="D146" s="278"/>
      <c r="E146" s="278"/>
    </row>
    <row r="147" spans="1:5" ht="15.75" customHeight="1">
      <c r="A147" s="333"/>
      <c r="B147" s="278"/>
      <c r="C147" s="333"/>
      <c r="D147" s="278"/>
      <c r="E147" s="278"/>
    </row>
    <row r="148" spans="1:5" ht="15.75" customHeight="1">
      <c r="A148" s="333"/>
      <c r="B148" s="278"/>
      <c r="C148" s="333"/>
      <c r="D148" s="278"/>
      <c r="E148" s="278"/>
    </row>
    <row r="149" spans="1:5" ht="15.75" customHeight="1">
      <c r="A149" s="333"/>
      <c r="B149" s="278"/>
      <c r="C149" s="333"/>
      <c r="D149" s="278"/>
      <c r="E149" s="278"/>
    </row>
    <row r="150" spans="1:5" ht="15.75" customHeight="1">
      <c r="A150" s="333"/>
      <c r="B150" s="278"/>
      <c r="C150" s="333"/>
      <c r="D150" s="278"/>
      <c r="E150" s="278"/>
    </row>
    <row r="151" spans="1:5" ht="15.75" customHeight="1">
      <c r="A151" s="333"/>
      <c r="B151" s="278"/>
      <c r="C151" s="333"/>
      <c r="D151" s="278"/>
      <c r="E151" s="278"/>
    </row>
    <row r="152" spans="1:5" ht="15.75" customHeight="1">
      <c r="A152" s="333"/>
      <c r="B152" s="278"/>
      <c r="C152" s="333"/>
      <c r="D152" s="278"/>
      <c r="E152" s="278"/>
    </row>
    <row r="153" spans="1:5" ht="15.75" customHeight="1">
      <c r="A153" s="333"/>
      <c r="B153" s="278"/>
      <c r="C153" s="333"/>
      <c r="D153" s="278"/>
      <c r="E153" s="278"/>
    </row>
    <row r="154" spans="1:5" ht="15.75" customHeight="1">
      <c r="A154" s="333"/>
      <c r="B154" s="278"/>
      <c r="C154" s="333"/>
      <c r="D154" s="278"/>
      <c r="E154" s="278"/>
    </row>
    <row r="155" spans="1:5" ht="15.75" customHeight="1">
      <c r="A155" s="333"/>
      <c r="B155" s="278"/>
      <c r="C155" s="333"/>
      <c r="D155" s="278"/>
      <c r="E155" s="278"/>
    </row>
    <row r="156" spans="1:5" ht="15.75" customHeight="1">
      <c r="A156" s="333"/>
      <c r="B156" s="278"/>
      <c r="C156" s="333"/>
      <c r="D156" s="278"/>
      <c r="E156" s="278"/>
    </row>
    <row r="157" spans="1:5" ht="15.75" customHeight="1">
      <c r="A157" s="333"/>
      <c r="B157" s="278"/>
      <c r="C157" s="333"/>
      <c r="D157" s="278"/>
      <c r="E157" s="278"/>
    </row>
    <row r="158" spans="1:5" ht="15.75" customHeight="1">
      <c r="A158" s="333"/>
      <c r="B158" s="278"/>
      <c r="C158" s="333"/>
      <c r="D158" s="278"/>
      <c r="E158" s="278"/>
    </row>
    <row r="159" spans="1:5" ht="15.75" customHeight="1">
      <c r="A159" s="333"/>
      <c r="B159" s="278"/>
      <c r="C159" s="333"/>
      <c r="D159" s="278"/>
      <c r="E159" s="278"/>
    </row>
    <row r="160" spans="1:5" ht="15.75" customHeight="1">
      <c r="A160" s="333"/>
      <c r="B160" s="278"/>
      <c r="C160" s="333"/>
      <c r="D160" s="278"/>
      <c r="E160" s="278"/>
    </row>
    <row r="161" spans="1:5" ht="15.75" customHeight="1">
      <c r="A161" s="333"/>
      <c r="B161" s="278"/>
      <c r="C161" s="333"/>
      <c r="D161" s="278"/>
      <c r="E161" s="278"/>
    </row>
    <row r="162" spans="1:5" ht="15.75" customHeight="1">
      <c r="A162" s="333"/>
      <c r="B162" s="278"/>
      <c r="C162" s="333"/>
      <c r="D162" s="278"/>
      <c r="E162" s="278"/>
    </row>
    <row r="163" spans="1:5" ht="15.75" customHeight="1">
      <c r="A163" s="333"/>
      <c r="B163" s="278"/>
      <c r="C163" s="333"/>
      <c r="D163" s="278"/>
      <c r="E163" s="278"/>
    </row>
    <row r="164" spans="1:5" ht="15.75" customHeight="1">
      <c r="A164" s="333"/>
      <c r="B164" s="278"/>
      <c r="C164" s="333"/>
      <c r="D164" s="278"/>
      <c r="E164" s="278"/>
    </row>
    <row r="165" spans="1:5" ht="15.75" customHeight="1">
      <c r="A165" s="333"/>
      <c r="B165" s="278"/>
      <c r="C165" s="333"/>
      <c r="D165" s="278"/>
      <c r="E165" s="278"/>
    </row>
    <row r="166" spans="1:5" ht="15.75" customHeight="1">
      <c r="A166" s="333"/>
      <c r="B166" s="278"/>
      <c r="C166" s="333"/>
      <c r="D166" s="278"/>
      <c r="E166" s="278"/>
    </row>
    <row r="167" spans="1:5" ht="15.75" customHeight="1">
      <c r="A167" s="333"/>
      <c r="B167" s="278"/>
      <c r="C167" s="333"/>
      <c r="D167" s="278"/>
      <c r="E167" s="278"/>
    </row>
    <row r="168" spans="1:5" ht="15.75" customHeight="1">
      <c r="A168" s="333"/>
      <c r="B168" s="278"/>
      <c r="C168" s="333"/>
      <c r="D168" s="278"/>
      <c r="E168" s="278"/>
    </row>
    <row r="169" spans="1:5" ht="15.75" customHeight="1">
      <c r="A169" s="333"/>
      <c r="B169" s="278"/>
      <c r="C169" s="333"/>
      <c r="D169" s="278"/>
      <c r="E169" s="278"/>
    </row>
    <row r="170" spans="1:5" ht="15.75" customHeight="1">
      <c r="A170" s="333"/>
      <c r="B170" s="278"/>
      <c r="C170" s="333"/>
      <c r="D170" s="278"/>
      <c r="E170" s="278"/>
    </row>
    <row r="171" spans="1:5" ht="15.75" customHeight="1">
      <c r="A171" s="333"/>
      <c r="B171" s="278"/>
      <c r="C171" s="333"/>
      <c r="D171" s="278"/>
      <c r="E171" s="278"/>
    </row>
    <row r="172" spans="1:5" ht="15.75" customHeight="1">
      <c r="A172" s="333"/>
      <c r="B172" s="278"/>
      <c r="C172" s="333"/>
      <c r="D172" s="278"/>
      <c r="E172" s="278"/>
    </row>
    <row r="173" spans="1:5" ht="15.75" customHeight="1">
      <c r="A173" s="333"/>
      <c r="B173" s="278"/>
      <c r="C173" s="333"/>
      <c r="D173" s="278"/>
      <c r="E173" s="278"/>
    </row>
    <row r="174" spans="1:5" ht="15.75" customHeight="1">
      <c r="A174" s="333"/>
      <c r="B174" s="278"/>
      <c r="C174" s="333"/>
      <c r="D174" s="278"/>
      <c r="E174" s="278"/>
    </row>
    <row r="175" spans="1:5" ht="15.75" customHeight="1">
      <c r="A175" s="333"/>
      <c r="B175" s="278"/>
      <c r="C175" s="333"/>
      <c r="D175" s="278"/>
      <c r="E175" s="278"/>
    </row>
    <row r="176" spans="1:5" ht="15.75" customHeight="1">
      <c r="A176" s="333"/>
      <c r="B176" s="278"/>
      <c r="C176" s="333"/>
      <c r="D176" s="278"/>
      <c r="E176" s="278"/>
    </row>
    <row r="177" spans="1:5" ht="15.75" customHeight="1">
      <c r="A177" s="333"/>
      <c r="B177" s="278"/>
      <c r="C177" s="333"/>
      <c r="D177" s="278"/>
      <c r="E177" s="278"/>
    </row>
    <row r="178" spans="1:5" ht="15.75" customHeight="1">
      <c r="A178" s="333"/>
      <c r="B178" s="278"/>
      <c r="C178" s="333"/>
      <c r="D178" s="278"/>
      <c r="E178" s="278"/>
    </row>
    <row r="179" spans="1:5" ht="15.75" customHeight="1">
      <c r="A179" s="333"/>
      <c r="B179" s="278"/>
      <c r="C179" s="333"/>
      <c r="D179" s="278"/>
      <c r="E179" s="278"/>
    </row>
    <row r="180" spans="1:5" ht="15.75" customHeight="1">
      <c r="A180" s="333"/>
      <c r="B180" s="278"/>
      <c r="C180" s="333"/>
      <c r="D180" s="278"/>
      <c r="E180" s="278"/>
    </row>
    <row r="181" spans="1:5" ht="15.75" customHeight="1">
      <c r="A181" s="333"/>
      <c r="B181" s="278"/>
      <c r="C181" s="333"/>
      <c r="D181" s="278"/>
      <c r="E181" s="278"/>
    </row>
    <row r="182" spans="1:5" ht="15.75" customHeight="1">
      <c r="A182" s="333"/>
      <c r="B182" s="278"/>
      <c r="C182" s="333"/>
      <c r="D182" s="278"/>
      <c r="E182" s="278"/>
    </row>
    <row r="183" spans="1:5" ht="15.75" customHeight="1">
      <c r="A183" s="333"/>
      <c r="B183" s="278"/>
      <c r="C183" s="333"/>
      <c r="D183" s="278"/>
      <c r="E183" s="278"/>
    </row>
    <row r="184" spans="1:5" ht="15.75" customHeight="1">
      <c r="A184" s="333"/>
      <c r="B184" s="278"/>
      <c r="C184" s="333"/>
      <c r="D184" s="278"/>
      <c r="E184" s="278"/>
    </row>
    <row r="185" spans="1:5" ht="15.75" customHeight="1">
      <c r="A185" s="333"/>
      <c r="B185" s="278"/>
      <c r="C185" s="333"/>
      <c r="D185" s="278"/>
      <c r="E185" s="278"/>
    </row>
    <row r="186" spans="1:5" ht="15.75" customHeight="1">
      <c r="A186" s="333"/>
      <c r="B186" s="278"/>
      <c r="C186" s="333"/>
      <c r="D186" s="278"/>
      <c r="E186" s="278"/>
    </row>
    <row r="187" spans="1:5" ht="15.75" customHeight="1">
      <c r="A187" s="333"/>
      <c r="B187" s="278"/>
      <c r="C187" s="333"/>
      <c r="D187" s="278"/>
      <c r="E187" s="278"/>
    </row>
    <row r="188" spans="1:5" ht="15.75" customHeight="1">
      <c r="A188" s="333"/>
      <c r="B188" s="278"/>
      <c r="C188" s="333"/>
      <c r="D188" s="278"/>
      <c r="E188" s="278"/>
    </row>
    <row r="189" spans="1:5" ht="15.75" customHeight="1">
      <c r="A189" s="333"/>
      <c r="B189" s="278"/>
      <c r="C189" s="333"/>
      <c r="D189" s="278"/>
      <c r="E189" s="278"/>
    </row>
    <row r="190" spans="1:5" ht="15.75" customHeight="1">
      <c r="A190" s="333"/>
      <c r="B190" s="278"/>
      <c r="C190" s="333"/>
      <c r="D190" s="278"/>
      <c r="E190" s="278"/>
    </row>
    <row r="191" spans="1:5" ht="15.75" customHeight="1">
      <c r="A191" s="333"/>
      <c r="B191" s="278"/>
      <c r="C191" s="333"/>
      <c r="D191" s="278"/>
      <c r="E191" s="278"/>
    </row>
    <row r="192" spans="1:5" ht="15.75" customHeight="1">
      <c r="A192" s="333"/>
      <c r="B192" s="278"/>
      <c r="C192" s="333"/>
      <c r="D192" s="278"/>
      <c r="E192" s="278"/>
    </row>
    <row r="193" spans="1:5" ht="15.75" customHeight="1">
      <c r="A193" s="333"/>
      <c r="B193" s="278"/>
      <c r="C193" s="333"/>
      <c r="D193" s="278"/>
      <c r="E193" s="278"/>
    </row>
    <row r="194" spans="1:5" ht="15.75" customHeight="1">
      <c r="A194" s="333"/>
      <c r="B194" s="278"/>
      <c r="C194" s="333"/>
      <c r="D194" s="278"/>
      <c r="E194" s="278"/>
    </row>
    <row r="195" spans="1:5" ht="15.75" customHeight="1">
      <c r="A195" s="333"/>
      <c r="B195" s="278"/>
      <c r="C195" s="333"/>
      <c r="D195" s="278"/>
      <c r="E195" s="278"/>
    </row>
    <row r="196" spans="1:5" ht="15.75" customHeight="1">
      <c r="A196" s="333"/>
      <c r="B196" s="278"/>
      <c r="C196" s="333"/>
      <c r="D196" s="278"/>
      <c r="E196" s="278"/>
    </row>
    <row r="197" spans="1:5" ht="15.75" customHeight="1">
      <c r="A197" s="333"/>
      <c r="B197" s="278"/>
      <c r="C197" s="333"/>
      <c r="D197" s="278"/>
      <c r="E197" s="278"/>
    </row>
    <row r="198" spans="1:5" ht="15.75" customHeight="1">
      <c r="A198" s="333"/>
      <c r="B198" s="278"/>
      <c r="C198" s="333"/>
      <c r="D198" s="278"/>
      <c r="E198" s="278"/>
    </row>
    <row r="199" spans="1:5" ht="15.75" customHeight="1">
      <c r="A199" s="333"/>
      <c r="B199" s="278"/>
      <c r="C199" s="333"/>
      <c r="D199" s="278"/>
      <c r="E199" s="278"/>
    </row>
    <row r="200" spans="1:5" ht="15.75" customHeight="1">
      <c r="A200" s="333"/>
      <c r="B200" s="278"/>
      <c r="C200" s="333"/>
      <c r="D200" s="278"/>
      <c r="E200" s="278"/>
    </row>
    <row r="201" spans="1:5" ht="15.75" customHeight="1">
      <c r="A201" s="333"/>
      <c r="B201" s="278"/>
      <c r="C201" s="333"/>
      <c r="D201" s="278"/>
      <c r="E201" s="278"/>
    </row>
    <row r="202" spans="1:5" ht="15.75" customHeight="1">
      <c r="A202" s="333"/>
      <c r="B202" s="278"/>
      <c r="C202" s="333"/>
      <c r="D202" s="278"/>
      <c r="E202" s="278"/>
    </row>
    <row r="203" spans="1:5" ht="15.75" customHeight="1">
      <c r="A203" s="333"/>
      <c r="B203" s="278"/>
      <c r="C203" s="333"/>
      <c r="D203" s="278"/>
      <c r="E203" s="278"/>
    </row>
    <row r="204" spans="1:5" ht="15.75" customHeight="1">
      <c r="A204" s="333"/>
      <c r="B204" s="278"/>
      <c r="C204" s="333"/>
      <c r="D204" s="278"/>
      <c r="E204" s="278"/>
    </row>
    <row r="205" spans="1:5" ht="15.75" customHeight="1">
      <c r="A205" s="333"/>
      <c r="B205" s="278"/>
      <c r="C205" s="333"/>
      <c r="D205" s="278"/>
      <c r="E205" s="278"/>
    </row>
    <row r="206" spans="1:5" ht="15.75" customHeight="1">
      <c r="A206" s="333"/>
      <c r="B206" s="278"/>
      <c r="C206" s="333"/>
      <c r="D206" s="278"/>
      <c r="E206" s="278"/>
    </row>
    <row r="207" spans="1:5" ht="15.75" customHeight="1">
      <c r="A207" s="333"/>
      <c r="B207" s="278"/>
      <c r="C207" s="333"/>
      <c r="D207" s="278"/>
      <c r="E207" s="278"/>
    </row>
    <row r="208" spans="1:5" ht="15.75" customHeight="1">
      <c r="A208" s="333"/>
      <c r="B208" s="278"/>
      <c r="C208" s="333"/>
      <c r="D208" s="278"/>
      <c r="E208" s="278"/>
    </row>
    <row r="209" spans="1:5" ht="15.75" customHeight="1">
      <c r="A209" s="333"/>
      <c r="B209" s="278"/>
      <c r="C209" s="333"/>
      <c r="D209" s="278"/>
      <c r="E209" s="278"/>
    </row>
    <row r="210" spans="1:5" ht="15.75" customHeight="1">
      <c r="A210" s="333"/>
      <c r="B210" s="278"/>
      <c r="C210" s="333"/>
      <c r="D210" s="278"/>
      <c r="E210" s="278"/>
    </row>
    <row r="211" spans="1:5" ht="15.75" customHeight="1">
      <c r="A211" s="333"/>
      <c r="B211" s="278"/>
      <c r="C211" s="333"/>
      <c r="D211" s="278"/>
      <c r="E211" s="278"/>
    </row>
    <row r="212" spans="1:5" ht="15.75" customHeight="1">
      <c r="A212" s="333"/>
      <c r="B212" s="278"/>
      <c r="C212" s="333"/>
      <c r="D212" s="278"/>
      <c r="E212" s="278"/>
    </row>
    <row r="213" spans="1:5" ht="15.75" customHeight="1">
      <c r="A213" s="333"/>
      <c r="B213" s="278"/>
      <c r="C213" s="333"/>
      <c r="D213" s="278"/>
      <c r="E213" s="278"/>
    </row>
    <row r="214" spans="1:5" ht="15.75" customHeight="1">
      <c r="A214" s="333"/>
      <c r="B214" s="278"/>
      <c r="C214" s="333"/>
      <c r="D214" s="278"/>
      <c r="E214" s="278"/>
    </row>
    <row r="215" spans="1:5" ht="15.75" customHeight="1">
      <c r="A215" s="333"/>
      <c r="B215" s="278"/>
      <c r="C215" s="333"/>
      <c r="D215" s="278"/>
      <c r="E215" s="278"/>
    </row>
    <row r="216" spans="1:5" ht="15.75" customHeight="1">
      <c r="A216" s="333"/>
      <c r="B216" s="278"/>
      <c r="C216" s="333"/>
      <c r="D216" s="278"/>
      <c r="E216" s="278"/>
    </row>
    <row r="217" spans="1:5" ht="15.75" customHeight="1">
      <c r="A217" s="333"/>
      <c r="B217" s="278"/>
      <c r="C217" s="333"/>
      <c r="D217" s="278"/>
      <c r="E217" s="278"/>
    </row>
    <row r="218" spans="1:5" ht="15.75" customHeight="1">
      <c r="A218" s="333"/>
      <c r="B218" s="278"/>
      <c r="C218" s="333"/>
      <c r="D218" s="278"/>
      <c r="E218" s="278"/>
    </row>
    <row r="219" spans="1:5" ht="15.75" customHeight="1">
      <c r="A219" s="333"/>
      <c r="B219" s="278"/>
      <c r="C219" s="333"/>
      <c r="D219" s="278"/>
      <c r="E219" s="278"/>
    </row>
    <row r="220" spans="1:5" ht="15.75" customHeight="1">
      <c r="A220" s="333"/>
      <c r="B220" s="278"/>
      <c r="C220" s="333"/>
      <c r="D220" s="278"/>
      <c r="E220" s="278"/>
    </row>
    <row r="221" spans="1:5" ht="15.75" customHeight="1">
      <c r="A221" s="333"/>
      <c r="B221" s="278"/>
      <c r="C221" s="333"/>
      <c r="D221" s="278"/>
      <c r="E221" s="278"/>
    </row>
    <row r="222" spans="1:5" ht="15.75" customHeight="1">
      <c r="A222" s="333"/>
      <c r="B222" s="278"/>
      <c r="C222" s="333"/>
      <c r="D222" s="278"/>
      <c r="E222" s="278"/>
    </row>
    <row r="223" spans="1:5" ht="15.75" customHeight="1">
      <c r="A223" s="333"/>
      <c r="B223" s="278"/>
      <c r="C223" s="333"/>
      <c r="D223" s="278"/>
      <c r="E223" s="278"/>
    </row>
    <row r="224" spans="1:5" ht="15.75" customHeight="1">
      <c r="A224" s="333"/>
      <c r="B224" s="278"/>
      <c r="C224" s="333"/>
      <c r="D224" s="278"/>
      <c r="E224" s="278"/>
    </row>
    <row r="225" spans="1:5" ht="15.75" customHeight="1">
      <c r="A225" s="333"/>
      <c r="B225" s="278"/>
      <c r="C225" s="333"/>
      <c r="D225" s="278"/>
      <c r="E225" s="278"/>
    </row>
    <row r="226" spans="1:5" ht="15.75" customHeight="1">
      <c r="A226" s="333"/>
      <c r="B226" s="278"/>
      <c r="C226" s="333"/>
      <c r="D226" s="278"/>
      <c r="E226" s="278"/>
    </row>
    <row r="227" spans="1:5" ht="15.75" customHeight="1">
      <c r="A227" s="333"/>
      <c r="B227" s="278"/>
      <c r="C227" s="333"/>
      <c r="D227" s="278"/>
      <c r="E227" s="278"/>
    </row>
    <row r="228" spans="1:5" ht="15.75" customHeight="1">
      <c r="A228" s="333"/>
      <c r="B228" s="278"/>
      <c r="C228" s="333"/>
      <c r="D228" s="278"/>
      <c r="E228" s="278"/>
    </row>
    <row r="229" spans="1:5" ht="15.75" customHeight="1">
      <c r="A229" s="333"/>
      <c r="B229" s="278"/>
      <c r="C229" s="333"/>
      <c r="D229" s="278"/>
      <c r="E229" s="278"/>
    </row>
    <row r="230" spans="1:5" ht="15.75" customHeight="1">
      <c r="A230" s="333"/>
      <c r="B230" s="278"/>
      <c r="C230" s="333"/>
      <c r="D230" s="278"/>
      <c r="E230" s="278"/>
    </row>
    <row r="231" spans="1:5" ht="15.75" customHeight="1">
      <c r="A231" s="333"/>
      <c r="B231" s="278"/>
      <c r="C231" s="333"/>
      <c r="D231" s="278"/>
      <c r="E231" s="278"/>
    </row>
    <row r="232" spans="1:5" ht="15.75" customHeight="1">
      <c r="A232" s="333"/>
      <c r="B232" s="278"/>
      <c r="C232" s="333"/>
      <c r="D232" s="278"/>
      <c r="E232" s="278"/>
    </row>
    <row r="233" spans="1:5" ht="15.75" customHeight="1">
      <c r="A233" s="333"/>
      <c r="B233" s="278"/>
      <c r="C233" s="333"/>
      <c r="D233" s="278"/>
      <c r="E233" s="278"/>
    </row>
    <row r="234" spans="1:5" ht="15.75" customHeight="1">
      <c r="A234" s="333"/>
      <c r="B234" s="278"/>
      <c r="C234" s="333"/>
      <c r="D234" s="278"/>
      <c r="E234" s="278"/>
    </row>
    <row r="235" spans="1:5" ht="15.75" customHeight="1">
      <c r="A235" s="333"/>
      <c r="B235" s="278"/>
      <c r="C235" s="333"/>
      <c r="D235" s="278"/>
      <c r="E235" s="278"/>
    </row>
    <row r="236" spans="1:5" ht="15.75" customHeight="1">
      <c r="A236" s="333"/>
      <c r="B236" s="278"/>
      <c r="C236" s="333"/>
      <c r="D236" s="278"/>
      <c r="E236" s="278"/>
    </row>
    <row r="237" spans="1:5" ht="15.75" customHeight="1">
      <c r="A237" s="333"/>
      <c r="B237" s="278"/>
      <c r="C237" s="333"/>
      <c r="D237" s="278"/>
      <c r="E237" s="278"/>
    </row>
    <row r="238" spans="1:5" ht="15.75" customHeight="1">
      <c r="A238" s="333"/>
      <c r="B238" s="278"/>
      <c r="C238" s="333"/>
      <c r="D238" s="278"/>
      <c r="E238" s="278"/>
    </row>
    <row r="239" spans="1:5" ht="15.75" customHeight="1">
      <c r="A239" s="333"/>
      <c r="B239" s="278"/>
      <c r="C239" s="333"/>
      <c r="D239" s="278"/>
      <c r="E239" s="278"/>
    </row>
    <row r="240" spans="1:5" ht="15.75" customHeight="1">
      <c r="A240" s="333"/>
      <c r="B240" s="278"/>
      <c r="C240" s="333"/>
      <c r="D240" s="278"/>
      <c r="E240" s="278"/>
    </row>
    <row r="241" spans="1:5" ht="15.75" customHeight="1">
      <c r="A241" s="333"/>
      <c r="B241" s="278"/>
      <c r="C241" s="333"/>
      <c r="D241" s="278"/>
      <c r="E241" s="278"/>
    </row>
    <row r="242" spans="1:5" ht="15.75" customHeight="1">
      <c r="A242" s="333"/>
      <c r="B242" s="278"/>
      <c r="C242" s="333"/>
      <c r="D242" s="278"/>
      <c r="E242" s="278"/>
    </row>
    <row r="243" spans="1:5" ht="15.75" customHeight="1">
      <c r="A243" s="333"/>
      <c r="B243" s="278"/>
      <c r="C243" s="333"/>
      <c r="D243" s="278"/>
      <c r="E243" s="278"/>
    </row>
    <row r="244" spans="1:5" ht="15.75" customHeight="1">
      <c r="A244" s="333"/>
      <c r="B244" s="278"/>
      <c r="C244" s="333"/>
      <c r="D244" s="278"/>
      <c r="E244" s="278"/>
    </row>
    <row r="245" spans="1:5" ht="15.75" customHeight="1">
      <c r="A245" s="333"/>
      <c r="B245" s="278"/>
      <c r="C245" s="333"/>
      <c r="D245" s="278"/>
      <c r="E245" s="278"/>
    </row>
    <row r="246" spans="1:5" ht="15.75" customHeight="1">
      <c r="A246" s="333"/>
      <c r="B246" s="278"/>
      <c r="C246" s="333"/>
      <c r="D246" s="278"/>
      <c r="E246" s="278"/>
    </row>
    <row r="247" spans="1:5" ht="15.75" customHeight="1">
      <c r="A247" s="333"/>
      <c r="B247" s="278"/>
      <c r="C247" s="333"/>
      <c r="D247" s="278"/>
      <c r="E247" s="278"/>
    </row>
    <row r="248" spans="1:5" ht="15.75" customHeight="1">
      <c r="A248" s="333"/>
      <c r="B248" s="278"/>
      <c r="C248" s="333"/>
      <c r="D248" s="278"/>
      <c r="E248" s="278"/>
    </row>
    <row r="249" spans="1:5" ht="15.75" customHeight="1">
      <c r="A249" s="333"/>
      <c r="B249" s="278"/>
      <c r="C249" s="333"/>
      <c r="D249" s="278"/>
      <c r="E249" s="278"/>
    </row>
    <row r="250" spans="1:5" ht="15.75" customHeight="1">
      <c r="A250" s="333"/>
      <c r="B250" s="278"/>
      <c r="C250" s="333"/>
      <c r="D250" s="278"/>
      <c r="E250" s="278"/>
    </row>
    <row r="251" spans="1:5" ht="15.75" customHeight="1">
      <c r="A251" s="333"/>
      <c r="B251" s="278"/>
      <c r="C251" s="333"/>
      <c r="D251" s="278"/>
      <c r="E251" s="278"/>
    </row>
    <row r="252" spans="1:5" ht="15.75" customHeight="1">
      <c r="A252" s="333"/>
      <c r="B252" s="278"/>
      <c r="C252" s="333"/>
      <c r="D252" s="278"/>
      <c r="E252" s="278"/>
    </row>
    <row r="253" spans="1:5" ht="15.75" customHeight="1">
      <c r="A253" s="333"/>
      <c r="B253" s="278"/>
      <c r="C253" s="333"/>
      <c r="D253" s="278"/>
      <c r="E253" s="278"/>
    </row>
    <row r="254" spans="1:5" ht="15.75" customHeight="1">
      <c r="A254" s="333"/>
      <c r="B254" s="278"/>
      <c r="C254" s="333"/>
      <c r="D254" s="278"/>
      <c r="E254" s="278"/>
    </row>
    <row r="255" spans="1:5" ht="15.75" customHeight="1">
      <c r="A255" s="333"/>
      <c r="B255" s="278"/>
      <c r="C255" s="333"/>
      <c r="D255" s="278"/>
      <c r="E255" s="278"/>
    </row>
    <row r="256" spans="1:5" ht="15.75" customHeight="1">
      <c r="A256" s="333"/>
      <c r="B256" s="278"/>
      <c r="C256" s="333"/>
      <c r="D256" s="278"/>
      <c r="E256" s="278"/>
    </row>
    <row r="257" spans="1:5" ht="15.75" customHeight="1">
      <c r="A257" s="333"/>
      <c r="B257" s="278"/>
      <c r="C257" s="333"/>
      <c r="D257" s="278"/>
      <c r="E257" s="278"/>
    </row>
    <row r="258" spans="1:5" ht="15.75" customHeight="1">
      <c r="A258" s="333"/>
      <c r="B258" s="278"/>
      <c r="C258" s="333"/>
      <c r="D258" s="278"/>
      <c r="E258" s="278"/>
    </row>
    <row r="259" spans="1:5" ht="15.75" customHeight="1">
      <c r="A259" s="333"/>
      <c r="B259" s="278"/>
      <c r="C259" s="333"/>
      <c r="D259" s="278"/>
      <c r="E259" s="278"/>
    </row>
    <row r="260" spans="1:5" ht="15.75" customHeight="1">
      <c r="A260" s="333"/>
      <c r="B260" s="278"/>
      <c r="C260" s="333"/>
      <c r="D260" s="278"/>
      <c r="E260" s="278"/>
    </row>
    <row r="261" spans="1:5" ht="15.75" customHeight="1">
      <c r="A261" s="333"/>
      <c r="B261" s="278"/>
      <c r="C261" s="333"/>
      <c r="D261" s="278"/>
      <c r="E261" s="278"/>
    </row>
    <row r="262" spans="1:5" ht="15.75" customHeight="1">
      <c r="A262" s="333"/>
      <c r="B262" s="278"/>
      <c r="C262" s="333"/>
      <c r="D262" s="278"/>
      <c r="E262" s="278"/>
    </row>
    <row r="263" spans="1:5" ht="15.75" customHeight="1">
      <c r="A263" s="333"/>
      <c r="B263" s="278"/>
      <c r="C263" s="333"/>
      <c r="D263" s="278"/>
      <c r="E263" s="278"/>
    </row>
    <row r="264" spans="1:5" ht="15.75" customHeight="1">
      <c r="A264" s="333"/>
      <c r="B264" s="278"/>
      <c r="C264" s="333"/>
      <c r="D264" s="278"/>
      <c r="E264" s="278"/>
    </row>
    <row r="265" spans="1:5" ht="15.75" customHeight="1">
      <c r="A265" s="333"/>
      <c r="B265" s="278"/>
      <c r="C265" s="333"/>
      <c r="D265" s="278"/>
      <c r="E265" s="278"/>
    </row>
    <row r="266" spans="1:5" ht="15.75" customHeight="1">
      <c r="A266" s="333"/>
      <c r="B266" s="278"/>
      <c r="C266" s="333"/>
      <c r="D266" s="278"/>
      <c r="E266" s="278"/>
    </row>
    <row r="267" spans="1:5" ht="15.75" customHeight="1">
      <c r="A267" s="333"/>
      <c r="B267" s="278"/>
      <c r="C267" s="333"/>
      <c r="D267" s="278"/>
      <c r="E267" s="278"/>
    </row>
    <row r="268" spans="1:5" ht="15.75" customHeight="1">
      <c r="A268" s="333"/>
      <c r="B268" s="278"/>
      <c r="C268" s="333"/>
      <c r="D268" s="278"/>
      <c r="E268" s="278"/>
    </row>
    <row r="269" spans="1:5" ht="15.75" customHeight="1">
      <c r="A269" s="333"/>
      <c r="B269" s="278"/>
      <c r="C269" s="333"/>
      <c r="D269" s="278"/>
      <c r="E269" s="278"/>
    </row>
    <row r="270" spans="1:5" ht="15.75" customHeight="1">
      <c r="A270" s="333"/>
      <c r="B270" s="278"/>
      <c r="C270" s="333"/>
      <c r="D270" s="278"/>
      <c r="E270" s="278"/>
    </row>
    <row r="271" spans="1:5" ht="15.75" customHeight="1">
      <c r="A271" s="333"/>
      <c r="B271" s="278"/>
      <c r="C271" s="333"/>
      <c r="D271" s="278"/>
      <c r="E271" s="278"/>
    </row>
    <row r="272" spans="1:5" ht="15.75" customHeight="1">
      <c r="A272" s="333"/>
      <c r="B272" s="278"/>
      <c r="C272" s="333"/>
      <c r="D272" s="278"/>
      <c r="E272" s="278"/>
    </row>
    <row r="273" spans="1:5" ht="15.75" customHeight="1">
      <c r="A273" s="333"/>
      <c r="B273" s="278"/>
      <c r="C273" s="333"/>
      <c r="D273" s="278"/>
      <c r="E273" s="278"/>
    </row>
    <row r="274" spans="1:5" ht="15.75" customHeight="1">
      <c r="A274" s="333"/>
      <c r="B274" s="278"/>
      <c r="C274" s="333"/>
      <c r="D274" s="278"/>
      <c r="E274" s="278"/>
    </row>
    <row r="275" spans="1:5" ht="15.75" customHeight="1">
      <c r="A275" s="333"/>
      <c r="B275" s="278"/>
      <c r="C275" s="333"/>
      <c r="D275" s="278"/>
      <c r="E275" s="278"/>
    </row>
    <row r="276" spans="1:5" ht="15.75" customHeight="1">
      <c r="A276" s="333"/>
      <c r="B276" s="278"/>
      <c r="C276" s="333"/>
      <c r="D276" s="278"/>
      <c r="E276" s="278"/>
    </row>
    <row r="277" spans="1:5" ht="15.75" customHeight="1">
      <c r="A277" s="333"/>
      <c r="B277" s="278"/>
      <c r="C277" s="333"/>
      <c r="D277" s="278"/>
      <c r="E277" s="278"/>
    </row>
    <row r="278" spans="1:5" ht="15.75" customHeight="1">
      <c r="A278" s="333"/>
      <c r="B278" s="278"/>
      <c r="C278" s="333"/>
      <c r="D278" s="278"/>
      <c r="E278" s="278"/>
    </row>
    <row r="279" spans="1:5" ht="15.75" customHeight="1">
      <c r="A279" s="333"/>
      <c r="B279" s="278"/>
      <c r="E279" s="278"/>
    </row>
    <row r="280" spans="1:5" ht="15.75" customHeight="1">
      <c r="A280" s="333"/>
      <c r="B280" s="278"/>
      <c r="E280" s="278"/>
    </row>
    <row r="281" spans="1:5" ht="15.75" customHeight="1">
      <c r="A281" s="333"/>
      <c r="B281" s="278"/>
      <c r="E281" s="278"/>
    </row>
    <row r="282" spans="1:5" ht="15.75" customHeight="1">
      <c r="A282" s="333"/>
      <c r="B282" s="278"/>
      <c r="E282" s="278"/>
    </row>
    <row r="283" spans="1:5" ht="15.75" customHeight="1">
      <c r="A283" s="333"/>
      <c r="B283" s="278"/>
      <c r="E283" s="278"/>
    </row>
    <row r="284" spans="1:5" ht="15.75" customHeight="1">
      <c r="A284" s="333"/>
      <c r="B284" s="278"/>
      <c r="E284" s="278"/>
    </row>
    <row r="285" spans="1:5" ht="15.75" customHeight="1">
      <c r="A285" s="333"/>
      <c r="B285" s="278"/>
      <c r="E285" s="278"/>
    </row>
    <row r="286" spans="1:5" ht="15.75" customHeight="1">
      <c r="A286" s="333"/>
      <c r="B286" s="278"/>
      <c r="E286" s="278"/>
    </row>
    <row r="287" spans="1:5" ht="15.75" customHeight="1">
      <c r="A287" s="333"/>
      <c r="B287" s="278"/>
      <c r="E287" s="278"/>
    </row>
    <row r="288" spans="1:5" ht="15.75" customHeight="1">
      <c r="A288" s="333"/>
      <c r="B288" s="278"/>
      <c r="E288" s="278"/>
    </row>
    <row r="289" spans="1:5" ht="15.75" customHeight="1">
      <c r="A289" s="333"/>
      <c r="B289" s="278"/>
      <c r="E289" s="278"/>
    </row>
    <row r="290" spans="1:5" ht="15.75" customHeight="1">
      <c r="A290" s="333"/>
      <c r="B290" s="278"/>
      <c r="E290" s="278"/>
    </row>
    <row r="291" spans="1:5" ht="15.75" customHeight="1">
      <c r="A291" s="333"/>
      <c r="B291" s="278"/>
      <c r="E291" s="278"/>
    </row>
    <row r="292" spans="1:5" ht="15.75" customHeight="1">
      <c r="A292" s="333"/>
      <c r="B292" s="278"/>
      <c r="E292" s="278"/>
    </row>
    <row r="293" spans="1:5" ht="15.75" customHeight="1">
      <c r="A293" s="333"/>
      <c r="B293" s="278"/>
      <c r="E293" s="278"/>
    </row>
    <row r="294" spans="1:5" ht="15.75" customHeight="1">
      <c r="A294" s="333"/>
      <c r="B294" s="278"/>
      <c r="E294" s="278"/>
    </row>
    <row r="295" spans="1:5" ht="15.75" customHeight="1">
      <c r="A295" s="333"/>
      <c r="B295" s="278"/>
      <c r="E295" s="278"/>
    </row>
    <row r="296" spans="1:5" ht="15.75" customHeight="1">
      <c r="A296" s="333"/>
      <c r="B296" s="278"/>
      <c r="E296" s="278"/>
    </row>
    <row r="297" spans="1:5" ht="15.75" customHeight="1">
      <c r="A297" s="333"/>
      <c r="B297" s="278"/>
      <c r="E297" s="278"/>
    </row>
    <row r="298" spans="1:5" ht="15.75" customHeight="1">
      <c r="A298" s="333"/>
      <c r="B298" s="278"/>
      <c r="E298" s="278"/>
    </row>
    <row r="299" spans="1:5" ht="15.75" customHeight="1">
      <c r="A299" s="333"/>
      <c r="B299" s="278"/>
      <c r="E299" s="278"/>
    </row>
    <row r="300" spans="1:5" ht="15.75" customHeight="1">
      <c r="A300" s="333"/>
      <c r="B300" s="278"/>
      <c r="E300" s="278"/>
    </row>
    <row r="301" spans="1:5" ht="15.75" customHeight="1">
      <c r="A301" s="333"/>
      <c r="B301" s="278"/>
      <c r="E301" s="278"/>
    </row>
    <row r="302" spans="1:5" ht="15.75" customHeight="1">
      <c r="A302" s="333"/>
      <c r="B302" s="278"/>
      <c r="E302" s="278"/>
    </row>
    <row r="303" spans="1:5" ht="15.75" customHeight="1">
      <c r="A303" s="333"/>
      <c r="B303" s="278"/>
      <c r="E303" s="278"/>
    </row>
    <row r="304" spans="1:5" ht="15.75" customHeight="1">
      <c r="A304" s="333"/>
      <c r="B304" s="278"/>
      <c r="E304" s="278"/>
    </row>
    <row r="305" spans="1:5" ht="15.75" customHeight="1">
      <c r="A305" s="333"/>
      <c r="B305" s="278"/>
      <c r="E305" s="278"/>
    </row>
    <row r="306" spans="1:5" ht="15.75" customHeight="1">
      <c r="A306" s="333"/>
      <c r="B306" s="278"/>
      <c r="E306" s="278"/>
    </row>
    <row r="307" spans="1:5" ht="15.75" customHeight="1">
      <c r="A307" s="333"/>
      <c r="B307" s="278"/>
      <c r="E307" s="278"/>
    </row>
    <row r="308" spans="1:5" ht="15.75" customHeight="1">
      <c r="A308" s="333"/>
      <c r="B308" s="278"/>
      <c r="E308" s="278"/>
    </row>
    <row r="309" spans="1:5" ht="15.75" customHeight="1">
      <c r="A309" s="333"/>
      <c r="B309" s="278"/>
      <c r="E309" s="278"/>
    </row>
    <row r="310" spans="1:5" ht="15.75" customHeight="1">
      <c r="A310" s="333"/>
      <c r="B310" s="278"/>
      <c r="E310" s="278"/>
    </row>
    <row r="311" spans="1:5" ht="15.75" customHeight="1">
      <c r="A311" s="333"/>
      <c r="B311" s="278"/>
      <c r="E311" s="278"/>
    </row>
    <row r="312" spans="1:5" ht="15.75" customHeight="1">
      <c r="A312" s="333"/>
      <c r="B312" s="278"/>
      <c r="E312" s="278"/>
    </row>
    <row r="313" spans="1:5" ht="15.75" customHeight="1">
      <c r="A313" s="333"/>
      <c r="B313" s="278"/>
      <c r="E313" s="278"/>
    </row>
    <row r="314" spans="1:5" ht="15.75" customHeight="1">
      <c r="A314" s="333"/>
      <c r="B314" s="278"/>
      <c r="E314" s="278"/>
    </row>
    <row r="315" spans="1:5" ht="15.75" customHeight="1">
      <c r="A315" s="333"/>
      <c r="B315" s="278"/>
      <c r="E315" s="278"/>
    </row>
    <row r="316" spans="1:5" ht="15.75" customHeight="1">
      <c r="A316" s="333"/>
      <c r="B316" s="278"/>
      <c r="E316" s="278"/>
    </row>
    <row r="317" spans="1:5" ht="15.75" customHeight="1">
      <c r="A317" s="333"/>
      <c r="B317" s="278"/>
      <c r="E317" s="278"/>
    </row>
    <row r="318" spans="1:5" ht="15.75" customHeight="1">
      <c r="A318" s="333"/>
      <c r="B318" s="278"/>
      <c r="E318" s="278"/>
    </row>
    <row r="319" spans="1:5" ht="15.75" customHeight="1">
      <c r="A319" s="533"/>
      <c r="B319" s="533"/>
      <c r="E319" s="278"/>
    </row>
    <row r="320" spans="1:5" ht="15.75" customHeight="1">
      <c r="C320" s="241"/>
      <c r="D320" s="242"/>
    </row>
    <row r="321" spans="1:5" ht="15.75" customHeight="1">
      <c r="A321" s="333"/>
      <c r="B321" s="278"/>
      <c r="C321" s="334"/>
      <c r="D321" s="334"/>
      <c r="E321" s="334"/>
    </row>
    <row r="322" spans="1:5" ht="15.75" customHeight="1">
      <c r="A322" s="333"/>
      <c r="B322" s="278"/>
      <c r="E322" s="278"/>
    </row>
    <row r="323" spans="1:5" ht="15.75" customHeight="1">
      <c r="A323" s="333"/>
      <c r="B323" s="278"/>
      <c r="E323" s="278"/>
    </row>
    <row r="324" spans="1:5" ht="15.75" customHeight="1">
      <c r="A324" s="333"/>
      <c r="B324" s="278"/>
      <c r="E324" s="278"/>
    </row>
    <row r="325" spans="1:5" ht="15.75" customHeight="1">
      <c r="A325" s="333"/>
      <c r="B325" s="278"/>
      <c r="E325" s="278"/>
    </row>
    <row r="326" spans="1:5" ht="15.75" customHeight="1">
      <c r="A326" s="333"/>
      <c r="B326" s="278"/>
      <c r="E326" s="278"/>
    </row>
    <row r="327" spans="1:5" ht="15.75" customHeight="1">
      <c r="A327" s="333"/>
      <c r="B327" s="278"/>
      <c r="E327" s="278"/>
    </row>
    <row r="328" spans="1:5" ht="15.75" customHeight="1">
      <c r="A328" s="333"/>
      <c r="B328" s="278"/>
      <c r="E328" s="278"/>
    </row>
    <row r="329" spans="1:5" ht="15.75" customHeight="1">
      <c r="A329" s="333"/>
      <c r="B329" s="278"/>
      <c r="E329" s="278"/>
    </row>
    <row r="330" spans="1:5" ht="15.75" customHeight="1">
      <c r="A330" s="333"/>
      <c r="B330" s="278"/>
      <c r="E330" s="278"/>
    </row>
    <row r="331" spans="1:5" ht="15.75" customHeight="1">
      <c r="A331" s="333"/>
      <c r="B331" s="278"/>
      <c r="E331" s="278"/>
    </row>
    <row r="332" spans="1:5" ht="15.75" customHeight="1">
      <c r="A332" s="333"/>
      <c r="B332" s="278"/>
      <c r="E332" s="278"/>
    </row>
    <row r="333" spans="1:5" ht="15.75" customHeight="1">
      <c r="A333" s="333"/>
      <c r="B333" s="278"/>
      <c r="E333" s="278"/>
    </row>
    <row r="334" spans="1:5" ht="15.75" customHeight="1">
      <c r="A334" s="333"/>
      <c r="B334" s="278"/>
      <c r="E334" s="278"/>
    </row>
    <row r="335" spans="1:5" ht="15.75" customHeight="1">
      <c r="A335" s="333"/>
      <c r="B335" s="278"/>
      <c r="E335" s="278"/>
    </row>
    <row r="336" spans="1:5" ht="15.75" customHeight="1">
      <c r="A336" s="333"/>
      <c r="B336" s="278"/>
      <c r="E336" s="278"/>
    </row>
    <row r="337" spans="1:5" ht="15.75" customHeight="1">
      <c r="A337" s="333"/>
      <c r="B337" s="278"/>
      <c r="E337" s="278"/>
    </row>
    <row r="338" spans="1:5" ht="15.75" customHeight="1">
      <c r="A338" s="333"/>
      <c r="B338" s="278"/>
      <c r="E338" s="278"/>
    </row>
    <row r="339" spans="1:5" ht="15.75" customHeight="1">
      <c r="A339" s="333"/>
      <c r="B339" s="278"/>
      <c r="E339" s="278"/>
    </row>
    <row r="340" spans="1:5" ht="15.75" customHeight="1">
      <c r="A340" s="333"/>
      <c r="B340" s="278"/>
      <c r="E340" s="278"/>
    </row>
    <row r="341" spans="1:5" ht="15.75" customHeight="1">
      <c r="A341" s="333"/>
      <c r="B341" s="278"/>
      <c r="E341" s="278"/>
    </row>
    <row r="342" spans="1:5" ht="15.75" customHeight="1">
      <c r="A342" s="333"/>
      <c r="B342" s="278"/>
      <c r="E342" s="278"/>
    </row>
    <row r="343" spans="1:5" ht="15.75" customHeight="1">
      <c r="A343" s="333"/>
      <c r="B343" s="278"/>
      <c r="E343" s="278"/>
    </row>
    <row r="344" spans="1:5" ht="15.75" customHeight="1">
      <c r="A344" s="333"/>
      <c r="B344" s="278"/>
      <c r="E344" s="278"/>
    </row>
    <row r="345" spans="1:5" ht="15.75" customHeight="1">
      <c r="A345" s="333"/>
      <c r="B345" s="278"/>
      <c r="E345" s="278"/>
    </row>
    <row r="346" spans="1:5" ht="15.75" customHeight="1">
      <c r="A346" s="333"/>
      <c r="B346" s="278"/>
      <c r="E346" s="278"/>
    </row>
    <row r="347" spans="1:5" ht="15.75" customHeight="1">
      <c r="A347" s="333"/>
      <c r="B347" s="278"/>
      <c r="E347" s="278"/>
    </row>
    <row r="348" spans="1:5" ht="15.75" customHeight="1">
      <c r="A348" s="333"/>
      <c r="B348" s="278"/>
      <c r="E348" s="278"/>
    </row>
    <row r="349" spans="1:5" ht="15.75" customHeight="1">
      <c r="A349" s="333"/>
      <c r="B349" s="278"/>
      <c r="E349" s="278"/>
    </row>
    <row r="350" spans="1:5" ht="15.75" customHeight="1">
      <c r="A350" s="333"/>
      <c r="B350" s="278"/>
      <c r="E350" s="278"/>
    </row>
    <row r="351" spans="1:5" ht="15.75" customHeight="1">
      <c r="A351" s="333"/>
      <c r="B351" s="278"/>
      <c r="E351" s="278"/>
    </row>
    <row r="352" spans="1:5" ht="15.75" customHeight="1">
      <c r="A352" s="333"/>
      <c r="B352" s="278"/>
      <c r="E352" s="278"/>
    </row>
    <row r="353" spans="1:5" ht="15.75" customHeight="1">
      <c r="A353" s="333"/>
      <c r="B353" s="278"/>
      <c r="E353" s="278"/>
    </row>
    <row r="354" spans="1:5" ht="15.75" customHeight="1">
      <c r="A354" s="333"/>
      <c r="B354" s="278"/>
      <c r="E354" s="278"/>
    </row>
    <row r="355" spans="1:5" ht="15.75" customHeight="1">
      <c r="A355" s="335"/>
      <c r="B355" s="335"/>
      <c r="E355" s="278"/>
    </row>
  </sheetData>
  <mergeCells count="6">
    <mergeCell ref="A319:B319"/>
    <mergeCell ref="A5:F5"/>
    <mergeCell ref="A4:F4"/>
    <mergeCell ref="C44:D44"/>
    <mergeCell ref="A66:B66"/>
    <mergeCell ref="B35:F37"/>
  </mergeCells>
  <phoneticPr fontId="5" type="noConversion"/>
  <pageMargins left="0.75" right="0.75" top="1" bottom="1" header="0.5" footer="0.5"/>
  <pageSetup scale="8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workbookViewId="0">
      <selection activeCell="C28" sqref="C28"/>
    </sheetView>
  </sheetViews>
  <sheetFormatPr defaultColWidth="9.77734375" defaultRowHeight="15"/>
  <cols>
    <col min="1" max="1" width="12.6640625" style="29" customWidth="1"/>
    <col min="2" max="2" width="14.33203125" style="29" customWidth="1"/>
    <col min="3" max="3" width="15.6640625" style="29" customWidth="1"/>
    <col min="4" max="5" width="12.6640625" style="29" customWidth="1"/>
    <col min="6" max="16384" width="9.77734375" style="29"/>
  </cols>
  <sheetData>
    <row r="1" spans="1:19">
      <c r="A1" s="29" t="s">
        <v>0</v>
      </c>
      <c r="E1" s="72" t="s">
        <v>177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>
      <c r="A2" s="1" t="str">
        <f>'JO-1 WACC'!A2</f>
        <v>Docket No. 49421</v>
      </c>
      <c r="E2" s="30" t="s">
        <v>7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8.75">
      <c r="A4" s="540" t="s">
        <v>32</v>
      </c>
      <c r="B4" s="541"/>
      <c r="C4" s="541"/>
      <c r="D4" s="541"/>
      <c r="E4" s="541"/>
      <c r="F4" s="31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18.75">
      <c r="A5" s="49"/>
      <c r="B5" s="50"/>
      <c r="C5" s="50"/>
      <c r="D5" s="50"/>
      <c r="E5" s="50"/>
      <c r="F5" s="31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8.75">
      <c r="A6" s="497" t="s">
        <v>34</v>
      </c>
      <c r="B6" s="497"/>
      <c r="C6" s="497"/>
      <c r="D6" s="497"/>
      <c r="E6" s="497"/>
      <c r="F6" s="31"/>
      <c r="G6" s="34"/>
      <c r="H6" s="34"/>
      <c r="I6" s="34"/>
      <c r="J6" s="473"/>
      <c r="K6" s="473"/>
      <c r="L6" s="34"/>
      <c r="M6" s="34"/>
      <c r="N6" s="34"/>
      <c r="O6" s="34"/>
      <c r="P6" s="34"/>
      <c r="Q6" s="34"/>
      <c r="R6" s="34"/>
      <c r="S6" s="34"/>
    </row>
    <row r="7" spans="1:19" ht="18.75">
      <c r="A7" s="82"/>
      <c r="B7" s="82"/>
      <c r="C7" s="82"/>
      <c r="D7" s="82"/>
      <c r="E7" s="82"/>
      <c r="F7" s="157"/>
      <c r="G7" s="34"/>
      <c r="H7" s="34"/>
      <c r="I7" s="34"/>
      <c r="J7" s="473"/>
      <c r="K7" s="473"/>
      <c r="L7" s="34"/>
      <c r="M7" s="34"/>
      <c r="N7" s="34"/>
      <c r="O7" s="34"/>
      <c r="P7" s="34"/>
      <c r="Q7" s="34"/>
      <c r="R7" s="34"/>
      <c r="S7" s="34"/>
    </row>
    <row r="8" spans="1:19" ht="18.75">
      <c r="B8" s="542" t="s">
        <v>62</v>
      </c>
      <c r="C8" s="543"/>
      <c r="D8"/>
      <c r="F8" s="34"/>
      <c r="G8" s="34"/>
      <c r="H8" s="34"/>
      <c r="I8" s="34"/>
      <c r="J8" s="473"/>
      <c r="K8" s="473"/>
      <c r="L8" s="34"/>
      <c r="M8" s="34"/>
      <c r="N8" s="34"/>
      <c r="O8" s="34"/>
      <c r="P8" s="34"/>
      <c r="Q8" s="34"/>
      <c r="R8" s="34"/>
      <c r="S8" s="34"/>
    </row>
    <row r="9" spans="1:19" s="41" customFormat="1">
      <c r="B9" s="182" t="s">
        <v>31</v>
      </c>
      <c r="C9" s="183" t="s">
        <v>9</v>
      </c>
      <c r="F9" s="34"/>
      <c r="G9" s="34"/>
      <c r="H9" s="34"/>
      <c r="J9" s="474"/>
      <c r="K9" s="473"/>
    </row>
    <row r="10" spans="1:19" s="41" customFormat="1">
      <c r="B10" s="89" t="str">
        <f>CONCATENATE(TEXT('Single-Stage DCF'!G32,"#.##%"),"–",TEXT('Single-Stage DCF'!G36,"#.##%"))</f>
        <v>6.09%–10.95%</v>
      </c>
      <c r="C10" s="83">
        <f>'Single-Stage DCF'!G34</f>
        <v>8.3757662373043232E-2</v>
      </c>
      <c r="F10" s="34"/>
      <c r="G10" s="34"/>
      <c r="H10" s="34"/>
      <c r="J10" s="474"/>
      <c r="K10" s="473"/>
    </row>
    <row r="11" spans="1:19" s="41" customFormat="1" ht="18.75">
      <c r="B11" s="542" t="s">
        <v>63</v>
      </c>
      <c r="C11" s="543"/>
      <c r="F11" s="34"/>
      <c r="G11" s="34"/>
      <c r="H11" s="34"/>
      <c r="J11" s="474"/>
      <c r="K11" s="473"/>
    </row>
    <row r="12" spans="1:19" s="41" customFormat="1">
      <c r="B12" s="182" t="s">
        <v>31</v>
      </c>
      <c r="C12" s="183" t="s">
        <v>9</v>
      </c>
      <c r="E12" s="39"/>
      <c r="F12" s="34"/>
      <c r="G12" s="34"/>
      <c r="H12" s="34"/>
      <c r="J12" s="474"/>
      <c r="K12" s="473"/>
    </row>
    <row r="13" spans="1:19" s="41" customFormat="1">
      <c r="B13" s="89" t="str">
        <f>CONCATENATE(TEXT('Multi-Stage DCF'!B4,"#.##%"),"–",TEXT('Multi-Stage DCF'!B8,"#.##%"))</f>
        <v>7.51%–10.22%</v>
      </c>
      <c r="C13" s="83">
        <f>'Multi-Stage DCF'!B6</f>
        <v>8.3073414743551344E-2</v>
      </c>
      <c r="E13" s="40"/>
      <c r="F13" s="34"/>
      <c r="G13" s="34"/>
      <c r="H13" s="34"/>
      <c r="J13" s="474"/>
      <c r="K13" s="473"/>
    </row>
    <row r="14" spans="1:19" s="41" customFormat="1" ht="18.75">
      <c r="B14" s="544" t="s">
        <v>89</v>
      </c>
      <c r="C14" s="545"/>
      <c r="E14" s="40"/>
      <c r="F14" s="34"/>
      <c r="G14" s="34"/>
      <c r="H14" s="34"/>
      <c r="J14" s="474"/>
      <c r="K14" s="473"/>
    </row>
    <row r="15" spans="1:19" s="41" customFormat="1">
      <c r="B15" s="182" t="s">
        <v>31</v>
      </c>
      <c r="C15" s="183" t="s">
        <v>9</v>
      </c>
      <c r="E15" s="40"/>
      <c r="F15" s="34"/>
      <c r="G15" s="34"/>
      <c r="H15" s="34"/>
      <c r="J15" s="474"/>
      <c r="K15" s="473"/>
    </row>
    <row r="16" spans="1:19" s="41" customFormat="1">
      <c r="B16" s="89" t="str">
        <f>CONCATENATE(TEXT('Single-Stage DCF'!G32,"#.##%"),"–",TEXT('Single-Stage DCF'!G36,"#.##%"))</f>
        <v>6.09%–10.95%</v>
      </c>
      <c r="C16" s="337">
        <f>AVERAGE(C13,C10)</f>
        <v>8.3415538558297281E-2</v>
      </c>
      <c r="D16"/>
      <c r="E16" s="40"/>
      <c r="F16" s="472"/>
      <c r="G16" s="476"/>
      <c r="H16" s="34"/>
      <c r="J16" s="474"/>
      <c r="K16" s="473"/>
    </row>
    <row r="17" spans="1:11" s="41" customFormat="1">
      <c r="B17" s="54"/>
      <c r="C17" s="158"/>
      <c r="E17" s="40"/>
      <c r="F17" s="24"/>
      <c r="G17" s="42"/>
      <c r="J17" s="474"/>
      <c r="K17" s="473"/>
    </row>
    <row r="18" spans="1:11" s="41" customFormat="1">
      <c r="B18" s="54"/>
      <c r="E18" s="33"/>
      <c r="F18" s="33"/>
      <c r="G18" s="42"/>
      <c r="J18" s="474"/>
      <c r="K18" s="473"/>
    </row>
    <row r="19" spans="1:11" s="41" customFormat="1" ht="18.75">
      <c r="B19" s="538" t="s">
        <v>50</v>
      </c>
      <c r="C19" s="539"/>
      <c r="E19" s="33"/>
      <c r="F19" s="33"/>
      <c r="G19" s="42"/>
      <c r="J19" s="474"/>
      <c r="K19" s="473"/>
    </row>
    <row r="20" spans="1:11" s="41" customFormat="1">
      <c r="B20" s="183" t="s">
        <v>31</v>
      </c>
      <c r="C20" s="184" t="s">
        <v>214</v>
      </c>
      <c r="E20" s="33"/>
      <c r="F20" s="33"/>
      <c r="G20" s="42"/>
      <c r="J20" s="474"/>
      <c r="K20" s="473"/>
    </row>
    <row r="21" spans="1:11" s="41" customFormat="1">
      <c r="B21" s="140" t="s">
        <v>90</v>
      </c>
      <c r="C21" s="399">
        <f>'Risk Premium Pg. 2'!H36</f>
        <v>9.7912548730601762E-2</v>
      </c>
      <c r="E21" s="42"/>
      <c r="F21" s="44"/>
      <c r="G21" s="42"/>
      <c r="J21" s="474"/>
      <c r="K21" s="473"/>
    </row>
    <row r="22" spans="1:11">
      <c r="B22" s="35"/>
      <c r="E22" s="35"/>
      <c r="F22" s="37"/>
      <c r="G22" s="35"/>
      <c r="J22" s="475"/>
      <c r="K22" s="473"/>
    </row>
    <row r="23" spans="1:11">
      <c r="B23" s="35"/>
      <c r="C23" s="35"/>
      <c r="D23" s="39"/>
      <c r="E23" s="35"/>
      <c r="F23" s="38"/>
      <c r="G23" s="35"/>
      <c r="J23" s="475"/>
      <c r="K23" s="473"/>
    </row>
    <row r="24" spans="1:11">
      <c r="B24" s="35"/>
      <c r="C24" s="35"/>
      <c r="D24" s="51"/>
      <c r="E24" s="35"/>
      <c r="F24" s="38"/>
      <c r="G24" s="35"/>
      <c r="J24" s="475"/>
      <c r="K24" s="473"/>
    </row>
    <row r="25" spans="1:11" ht="18.75">
      <c r="B25" s="497" t="s">
        <v>35</v>
      </c>
      <c r="C25" s="497"/>
      <c r="D25" s="2"/>
      <c r="E25" s="6"/>
      <c r="F25" s="2"/>
      <c r="G25" s="42"/>
      <c r="H25" s="42"/>
      <c r="I25" s="46"/>
      <c r="J25" s="475"/>
      <c r="K25" s="473"/>
    </row>
    <row r="26" spans="1:11" ht="18.75">
      <c r="A26" s="336"/>
      <c r="B26" s="82"/>
      <c r="C26" s="336"/>
      <c r="D26" s="336"/>
      <c r="E26" s="336"/>
      <c r="F26" s="47"/>
      <c r="G26" s="42"/>
      <c r="H26" s="41"/>
      <c r="I26" s="41"/>
      <c r="J26" s="475"/>
      <c r="K26" s="473"/>
    </row>
    <row r="27" spans="1:11" ht="18.75">
      <c r="A27" s="82"/>
      <c r="B27" s="139" t="s">
        <v>31</v>
      </c>
      <c r="C27" s="400" t="str">
        <f>CONCATENATE(TEXT(C16,"#.##%"),"–",TEXT(C21,"#.##%"))</f>
        <v>8.34%–9.79%</v>
      </c>
      <c r="D27" s="82"/>
      <c r="E27" s="82"/>
      <c r="F27" s="47"/>
      <c r="G27" s="42"/>
      <c r="H27" s="41"/>
      <c r="I27" s="41"/>
    </row>
    <row r="28" spans="1:11">
      <c r="B28" s="78" t="s">
        <v>33</v>
      </c>
      <c r="C28" s="399">
        <v>9.4500000000000001E-2</v>
      </c>
      <c r="E28" s="43"/>
      <c r="F28" s="33"/>
      <c r="G28" s="42"/>
      <c r="H28" s="41"/>
      <c r="I28" s="41"/>
    </row>
    <row r="29" spans="1:11">
      <c r="B29" s="16"/>
      <c r="E29" s="44"/>
      <c r="F29" s="33"/>
      <c r="G29" s="42"/>
      <c r="H29" s="41"/>
      <c r="I29" s="41"/>
    </row>
    <row r="30" spans="1:11">
      <c r="B30" s="16"/>
      <c r="C30" s="18"/>
      <c r="D30" s="18"/>
      <c r="E30" s="45"/>
      <c r="F30" s="32"/>
      <c r="G30" s="42"/>
      <c r="H30" s="41"/>
      <c r="I30" s="41"/>
    </row>
    <row r="31" spans="1:11">
      <c r="B31" s="35"/>
      <c r="C31" s="18"/>
      <c r="D31" s="18"/>
      <c r="E31" s="45"/>
      <c r="F31" s="47"/>
      <c r="G31" s="42"/>
      <c r="H31" s="41"/>
      <c r="I31" s="41"/>
    </row>
    <row r="32" spans="1:11">
      <c r="C32" s="35"/>
      <c r="D32" s="35"/>
      <c r="E32" s="36"/>
      <c r="F32" s="36"/>
    </row>
    <row r="33" spans="5:6">
      <c r="E33" s="36"/>
      <c r="F33" s="36"/>
    </row>
  </sheetData>
  <mergeCells count="7">
    <mergeCell ref="B19:C19"/>
    <mergeCell ref="B25:C25"/>
    <mergeCell ref="A4:E4"/>
    <mergeCell ref="A6:E6"/>
    <mergeCell ref="B8:C8"/>
    <mergeCell ref="B11:C11"/>
    <mergeCell ref="B14:C14"/>
  </mergeCells>
  <phoneticPr fontId="5" type="noConversion"/>
  <pageMargins left="0.75" right="0.75" top="1" bottom="1" header="0.5" footer="0.5"/>
  <pageSetup orientation="portrait" cellComments="asDisplayed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workbookViewId="0"/>
  </sheetViews>
  <sheetFormatPr defaultRowHeight="15"/>
  <cols>
    <col min="1" max="1" width="10.77734375" style="446" customWidth="1"/>
    <col min="2" max="2" width="9.33203125" style="446" bestFit="1" customWidth="1"/>
    <col min="3" max="16384" width="8.88671875" style="446"/>
  </cols>
  <sheetData>
    <row r="1" spans="1:2" ht="15.75">
      <c r="A1" s="445" t="s">
        <v>147</v>
      </c>
    </row>
    <row r="2" spans="1:2" ht="15.75">
      <c r="A2" s="445" t="s">
        <v>148</v>
      </c>
    </row>
    <row r="3" spans="1:2" ht="15.75">
      <c r="A3" s="445" t="s">
        <v>149</v>
      </c>
    </row>
    <row r="4" spans="1:2" ht="15.75">
      <c r="A4" s="445" t="s">
        <v>150</v>
      </c>
    </row>
    <row r="6" spans="1:2">
      <c r="A6" s="446" t="s">
        <v>164</v>
      </c>
      <c r="B6" s="446" t="s">
        <v>165</v>
      </c>
    </row>
    <row r="7" spans="1:2">
      <c r="A7" s="468">
        <v>43490</v>
      </c>
      <c r="B7" s="470">
        <v>2.92</v>
      </c>
    </row>
    <row r="8" spans="1:2">
      <c r="A8" s="468">
        <v>43493</v>
      </c>
      <c r="B8" s="470">
        <v>2.92</v>
      </c>
    </row>
    <row r="9" spans="1:2">
      <c r="A9" s="468">
        <v>43494</v>
      </c>
      <c r="B9" s="470">
        <v>2.9</v>
      </c>
    </row>
    <row r="10" spans="1:2">
      <c r="A10" s="468">
        <v>43495</v>
      </c>
      <c r="B10" s="470">
        <v>2.9</v>
      </c>
    </row>
    <row r="11" spans="1:2">
      <c r="A11" s="468">
        <v>43496</v>
      </c>
      <c r="B11" s="470">
        <v>2.83</v>
      </c>
    </row>
    <row r="12" spans="1:2">
      <c r="A12" s="468">
        <v>43497</v>
      </c>
      <c r="B12" s="470">
        <v>2.88</v>
      </c>
    </row>
    <row r="13" spans="1:2">
      <c r="A13" s="468">
        <v>43500</v>
      </c>
      <c r="B13" s="470">
        <v>2.92</v>
      </c>
    </row>
    <row r="14" spans="1:2">
      <c r="A14" s="468">
        <v>43501</v>
      </c>
      <c r="B14" s="470">
        <v>2.89</v>
      </c>
    </row>
    <row r="15" spans="1:2">
      <c r="A15" s="468">
        <v>43502</v>
      </c>
      <c r="B15" s="470">
        <v>2.88</v>
      </c>
    </row>
    <row r="16" spans="1:2">
      <c r="A16" s="468">
        <v>43503</v>
      </c>
      <c r="B16" s="470">
        <v>2.85</v>
      </c>
    </row>
    <row r="17" spans="1:2">
      <c r="A17" s="468">
        <v>43504</v>
      </c>
      <c r="B17" s="470">
        <v>2.82</v>
      </c>
    </row>
    <row r="18" spans="1:2">
      <c r="A18" s="468">
        <v>43507</v>
      </c>
      <c r="B18" s="470">
        <v>2.85</v>
      </c>
    </row>
    <row r="19" spans="1:2">
      <c r="A19" s="468">
        <v>43508</v>
      </c>
      <c r="B19" s="470">
        <v>2.87</v>
      </c>
    </row>
    <row r="20" spans="1:2">
      <c r="A20" s="468">
        <v>43509</v>
      </c>
      <c r="B20" s="470">
        <v>2.89</v>
      </c>
    </row>
    <row r="21" spans="1:2">
      <c r="A21" s="468">
        <v>43510</v>
      </c>
      <c r="B21" s="470">
        <v>2.85</v>
      </c>
    </row>
    <row r="22" spans="1:2">
      <c r="A22" s="468">
        <v>43511</v>
      </c>
      <c r="B22" s="470">
        <v>2.84</v>
      </c>
    </row>
    <row r="23" spans="1:2">
      <c r="A23" s="468">
        <v>43515</v>
      </c>
      <c r="B23" s="470">
        <v>2.84</v>
      </c>
    </row>
    <row r="24" spans="1:2">
      <c r="A24" s="468">
        <v>43516</v>
      </c>
      <c r="B24" s="470">
        <v>2.84</v>
      </c>
    </row>
    <row r="25" spans="1:2">
      <c r="A25" s="468">
        <v>43517</v>
      </c>
      <c r="B25" s="470">
        <v>2.89</v>
      </c>
    </row>
    <row r="26" spans="1:2">
      <c r="A26" s="468">
        <v>43518</v>
      </c>
      <c r="B26" s="470">
        <v>2.86</v>
      </c>
    </row>
    <row r="27" spans="1:2">
      <c r="A27" s="468">
        <v>43521</v>
      </c>
      <c r="B27" s="470">
        <v>2.87</v>
      </c>
    </row>
    <row r="28" spans="1:2">
      <c r="A28" s="468">
        <v>43522</v>
      </c>
      <c r="B28" s="470">
        <v>2.84</v>
      </c>
    </row>
    <row r="29" spans="1:2">
      <c r="A29" s="468">
        <v>43523</v>
      </c>
      <c r="B29" s="470">
        <v>2.91</v>
      </c>
    </row>
    <row r="30" spans="1:2">
      <c r="A30" s="468">
        <v>43524</v>
      </c>
      <c r="B30" s="470">
        <v>2.94</v>
      </c>
    </row>
    <row r="31" spans="1:2">
      <c r="A31" s="468">
        <v>43525</v>
      </c>
      <c r="B31" s="470">
        <v>2.97</v>
      </c>
    </row>
    <row r="32" spans="1:2">
      <c r="A32" s="468">
        <v>43528</v>
      </c>
      <c r="B32" s="470">
        <v>2.93</v>
      </c>
    </row>
    <row r="33" spans="1:2">
      <c r="A33" s="468">
        <v>43529</v>
      </c>
      <c r="B33" s="470">
        <v>2.93</v>
      </c>
    </row>
    <row r="34" spans="1:2">
      <c r="A34" s="468">
        <v>43530</v>
      </c>
      <c r="B34" s="470">
        <v>2.9</v>
      </c>
    </row>
    <row r="35" spans="1:2">
      <c r="A35" s="468">
        <v>43531</v>
      </c>
      <c r="B35" s="470">
        <v>2.86</v>
      </c>
    </row>
    <row r="36" spans="1:2">
      <c r="A36" s="468">
        <v>43532</v>
      </c>
      <c r="B36" s="470">
        <v>2.83</v>
      </c>
    </row>
    <row r="37" spans="1:2">
      <c r="A37" s="468">
        <v>43535</v>
      </c>
      <c r="B37" s="470">
        <v>2.86</v>
      </c>
    </row>
    <row r="38" spans="1:2">
      <c r="A38" s="468">
        <v>43536</v>
      </c>
      <c r="B38" s="470">
        <v>2.82</v>
      </c>
    </row>
    <row r="39" spans="1:2">
      <c r="A39" s="468">
        <v>43537</v>
      </c>
      <c r="B39" s="470">
        <v>2.82</v>
      </c>
    </row>
    <row r="40" spans="1:2">
      <c r="A40" s="468">
        <v>43538</v>
      </c>
      <c r="B40" s="470">
        <v>2.86</v>
      </c>
    </row>
    <row r="41" spans="1:2">
      <c r="A41" s="468">
        <v>43539</v>
      </c>
      <c r="B41" s="470">
        <v>2.83</v>
      </c>
    </row>
    <row r="42" spans="1:2">
      <c r="A42" s="468">
        <v>43542</v>
      </c>
      <c r="B42" s="470">
        <v>2.83</v>
      </c>
    </row>
    <row r="43" spans="1:2">
      <c r="A43" s="468">
        <v>43543</v>
      </c>
      <c r="B43" s="470">
        <v>2.84</v>
      </c>
    </row>
    <row r="44" spans="1:2">
      <c r="A44" s="468">
        <v>43544</v>
      </c>
      <c r="B44" s="470">
        <v>2.79</v>
      </c>
    </row>
    <row r="45" spans="1:2">
      <c r="A45" s="468">
        <v>43545</v>
      </c>
      <c r="B45" s="470">
        <v>2.78</v>
      </c>
    </row>
    <row r="46" spans="1:2">
      <c r="A46" s="468">
        <v>43546</v>
      </c>
      <c r="B46" s="470">
        <v>2.69</v>
      </c>
    </row>
    <row r="47" spans="1:2">
      <c r="A47" s="468">
        <v>43549</v>
      </c>
      <c r="B47" s="470">
        <v>2.68</v>
      </c>
    </row>
    <row r="48" spans="1:2">
      <c r="A48" s="468">
        <v>43550</v>
      </c>
      <c r="B48" s="470">
        <v>2.67</v>
      </c>
    </row>
    <row r="49" spans="1:2">
      <c r="A49" s="468">
        <v>43551</v>
      </c>
      <c r="B49" s="470">
        <v>2.63</v>
      </c>
    </row>
    <row r="50" spans="1:2">
      <c r="A50" s="468">
        <v>43552</v>
      </c>
      <c r="B50" s="470">
        <v>2.62</v>
      </c>
    </row>
    <row r="51" spans="1:2">
      <c r="A51" s="468">
        <v>43553</v>
      </c>
      <c r="B51" s="470">
        <v>2.63</v>
      </c>
    </row>
    <row r="52" spans="1:2">
      <c r="A52" s="468">
        <v>43556</v>
      </c>
      <c r="B52" s="470">
        <v>2.71</v>
      </c>
    </row>
    <row r="53" spans="1:2">
      <c r="A53" s="468">
        <v>43557</v>
      </c>
      <c r="B53" s="470">
        <v>2.7</v>
      </c>
    </row>
    <row r="54" spans="1:2">
      <c r="A54" s="468">
        <v>43558</v>
      </c>
      <c r="B54" s="470">
        <v>2.75</v>
      </c>
    </row>
    <row r="55" spans="1:2">
      <c r="A55" s="468">
        <v>43559</v>
      </c>
      <c r="B55" s="470">
        <v>2.74</v>
      </c>
    </row>
    <row r="56" spans="1:2">
      <c r="A56" s="468">
        <v>43560</v>
      </c>
      <c r="B56" s="470">
        <v>2.72</v>
      </c>
    </row>
    <row r="57" spans="1:2">
      <c r="A57" s="468">
        <v>43563</v>
      </c>
      <c r="B57" s="470">
        <v>2.74</v>
      </c>
    </row>
    <row r="58" spans="1:2">
      <c r="A58" s="468">
        <v>43564</v>
      </c>
      <c r="B58" s="470">
        <v>2.73</v>
      </c>
    </row>
    <row r="59" spans="1:2">
      <c r="A59" s="468">
        <v>43565</v>
      </c>
      <c r="B59" s="470">
        <v>2.71</v>
      </c>
    </row>
    <row r="60" spans="1:2">
      <c r="A60" s="468">
        <v>43566</v>
      </c>
      <c r="B60" s="470">
        <v>2.74</v>
      </c>
    </row>
    <row r="61" spans="1:2">
      <c r="A61" s="468">
        <v>43567</v>
      </c>
      <c r="B61" s="470">
        <v>2.78</v>
      </c>
    </row>
    <row r="62" spans="1:2">
      <c r="A62" s="468">
        <v>43570</v>
      </c>
      <c r="B62" s="470">
        <v>2.77</v>
      </c>
    </row>
    <row r="63" spans="1:2">
      <c r="A63" s="468">
        <v>43571</v>
      </c>
      <c r="B63" s="470">
        <v>2.81</v>
      </c>
    </row>
    <row r="64" spans="1:2">
      <c r="A64" s="468">
        <v>43572</v>
      </c>
      <c r="B64" s="470">
        <v>2.81</v>
      </c>
    </row>
    <row r="65" spans="1:2">
      <c r="A65" s="468">
        <v>43573</v>
      </c>
      <c r="B65" s="470">
        <v>2.78</v>
      </c>
    </row>
    <row r="66" spans="1:2">
      <c r="A66" s="468">
        <v>43577</v>
      </c>
      <c r="B66" s="470">
        <v>2.82</v>
      </c>
    </row>
    <row r="67" spans="1:2">
      <c r="A67" s="468">
        <v>43578</v>
      </c>
      <c r="B67" s="470">
        <v>2.81</v>
      </c>
    </row>
    <row r="68" spans="1:2">
      <c r="A68" s="468">
        <v>43579</v>
      </c>
      <c r="B68" s="470">
        <v>2.76</v>
      </c>
    </row>
    <row r="69" spans="1:2">
      <c r="A69" s="468">
        <v>43580</v>
      </c>
      <c r="B69" s="470">
        <v>2.76</v>
      </c>
    </row>
    <row r="70" spans="1:2">
      <c r="A70" s="468">
        <v>43581</v>
      </c>
      <c r="B70" s="470">
        <v>2.74</v>
      </c>
    </row>
    <row r="71" spans="1:2">
      <c r="A71" s="469" t="s">
        <v>9</v>
      </c>
      <c r="B71" s="471">
        <f>AVERAGE(B7:B70)</f>
        <v>2.8148437500000005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3:D110"/>
  <sheetViews>
    <sheetView workbookViewId="0"/>
  </sheetViews>
  <sheetFormatPr defaultRowHeight="15"/>
  <cols>
    <col min="4" max="4" width="8.88671875" style="350"/>
  </cols>
  <sheetData>
    <row r="3" spans="2:4">
      <c r="B3" s="433" t="s">
        <v>96</v>
      </c>
    </row>
    <row r="4" spans="2:4">
      <c r="B4" s="107"/>
      <c r="C4" s="163"/>
      <c r="D4" s="349"/>
    </row>
    <row r="5" spans="2:4">
      <c r="B5" s="351">
        <v>5.2299999999999999E-2</v>
      </c>
      <c r="C5" s="352"/>
      <c r="D5" s="353">
        <v>2012</v>
      </c>
    </row>
    <row r="6" spans="2:4">
      <c r="B6" s="351">
        <v>5.1400000000000001E-2</v>
      </c>
      <c r="C6" s="352"/>
      <c r="D6" s="353"/>
    </row>
    <row r="7" spans="2:4">
      <c r="B7" s="351">
        <v>5.2299999999999999E-2</v>
      </c>
      <c r="C7" s="352"/>
      <c r="D7" s="353"/>
    </row>
    <row r="8" spans="2:4">
      <c r="B8" s="351">
        <v>5.1900000000000002E-2</v>
      </c>
      <c r="C8" s="352"/>
      <c r="D8" s="353"/>
    </row>
    <row r="9" spans="2:4">
      <c r="B9" s="351">
        <v>5.0700000000000002E-2</v>
      </c>
      <c r="C9" s="352"/>
      <c r="D9" s="353"/>
    </row>
    <row r="10" spans="2:4">
      <c r="B10" s="351">
        <v>5.0200000000000002E-2</v>
      </c>
      <c r="C10" s="352"/>
      <c r="D10" s="353"/>
    </row>
    <row r="11" spans="2:4">
      <c r="B11" s="351">
        <v>4.87E-2</v>
      </c>
      <c r="C11" s="352"/>
      <c r="D11" s="353"/>
    </row>
    <row r="12" spans="2:4">
      <c r="B12" s="351">
        <v>4.9099999999999998E-2</v>
      </c>
      <c r="C12" s="352"/>
      <c r="D12" s="353"/>
    </row>
    <row r="13" spans="2:4">
      <c r="B13" s="351">
        <v>4.8399999999999999E-2</v>
      </c>
      <c r="C13" s="352"/>
      <c r="D13" s="353"/>
    </row>
    <row r="14" spans="2:4">
      <c r="B14" s="351">
        <v>4.58E-2</v>
      </c>
      <c r="C14" s="352"/>
      <c r="D14" s="353"/>
    </row>
    <row r="15" spans="2:4">
      <c r="B15" s="351">
        <v>4.5100000000000001E-2</v>
      </c>
      <c r="C15" s="352"/>
      <c r="D15" s="353"/>
    </row>
    <row r="16" spans="2:4">
      <c r="B16" s="351">
        <v>4.6300000000000001E-2</v>
      </c>
      <c r="C16" s="351">
        <f>AVERAGE(B5:B16)</f>
        <v>4.9350000000000005E-2</v>
      </c>
      <c r="D16" s="353"/>
    </row>
    <row r="17" spans="2:4">
      <c r="B17" s="107"/>
      <c r="C17" s="92"/>
      <c r="D17" s="349"/>
    </row>
    <row r="18" spans="2:4">
      <c r="B18" s="360">
        <v>4.7300000000000002E-2</v>
      </c>
      <c r="C18" s="361"/>
      <c r="D18" s="362">
        <v>2013</v>
      </c>
    </row>
    <row r="19" spans="2:4">
      <c r="B19" s="360">
        <v>4.8500000000000001E-2</v>
      </c>
      <c r="C19" s="361"/>
      <c r="D19" s="362"/>
    </row>
    <row r="20" spans="2:4">
      <c r="B20" s="360">
        <v>4.8500000000000001E-2</v>
      </c>
      <c r="C20" s="361"/>
      <c r="D20" s="362"/>
    </row>
    <row r="21" spans="2:4">
      <c r="B21" s="360">
        <v>4.5900000000000003E-2</v>
      </c>
      <c r="C21" s="361"/>
      <c r="D21" s="362"/>
    </row>
    <row r="22" spans="2:4">
      <c r="B22" s="360">
        <v>4.7300000000000002E-2</v>
      </c>
      <c r="C22" s="361"/>
      <c r="D22" s="362"/>
    </row>
    <row r="23" spans="2:4">
      <c r="B23" s="360">
        <v>5.1900000000000002E-2</v>
      </c>
      <c r="C23" s="361"/>
      <c r="D23" s="362"/>
    </row>
    <row r="24" spans="2:4">
      <c r="B24" s="360">
        <v>5.3199999999999997E-2</v>
      </c>
      <c r="C24" s="361"/>
      <c r="D24" s="362"/>
    </row>
    <row r="25" spans="2:4">
      <c r="B25" s="360">
        <v>5.4199999999999998E-2</v>
      </c>
      <c r="C25" s="361"/>
      <c r="D25" s="362"/>
    </row>
    <row r="26" spans="2:4">
      <c r="B26" s="360">
        <v>5.4699999999999999E-2</v>
      </c>
      <c r="C26" s="361"/>
      <c r="D26" s="362"/>
    </row>
    <row r="27" spans="2:4">
      <c r="B27" s="360">
        <v>5.3100000000000001E-2</v>
      </c>
      <c r="C27" s="361"/>
      <c r="D27" s="362"/>
    </row>
    <row r="28" spans="2:4">
      <c r="B28" s="360">
        <v>5.3800000000000001E-2</v>
      </c>
      <c r="C28" s="361"/>
      <c r="D28" s="362"/>
    </row>
    <row r="29" spans="2:4">
      <c r="B29" s="360">
        <v>5.3800000000000001E-2</v>
      </c>
      <c r="C29" s="360">
        <f>AVERAGE(B18:B29)</f>
        <v>5.1016666666666662E-2</v>
      </c>
      <c r="D29" s="362"/>
    </row>
    <row r="30" spans="2:4">
      <c r="B30" s="107"/>
      <c r="C30" s="92"/>
      <c r="D30" s="349"/>
    </row>
    <row r="31" spans="2:4">
      <c r="B31" s="388">
        <v>5.1900000000000002E-2</v>
      </c>
      <c r="C31" s="389"/>
      <c r="D31" s="390">
        <v>2014</v>
      </c>
    </row>
    <row r="32" spans="2:4">
      <c r="B32" s="388">
        <v>5.0999999999999997E-2</v>
      </c>
      <c r="C32" s="388"/>
      <c r="D32" s="391"/>
    </row>
    <row r="33" spans="2:4">
      <c r="B33" s="388">
        <v>5.0599999999999999E-2</v>
      </c>
      <c r="C33" s="388"/>
      <c r="D33" s="391"/>
    </row>
    <row r="34" spans="2:4">
      <c r="B34" s="388">
        <v>4.9000000000000002E-2</v>
      </c>
      <c r="C34" s="388"/>
      <c r="D34" s="391"/>
    </row>
    <row r="35" spans="2:4">
      <c r="B35" s="388">
        <v>4.7600000000000003E-2</v>
      </c>
      <c r="C35" s="388"/>
      <c r="D35" s="391"/>
    </row>
    <row r="36" spans="2:4">
      <c r="B36" s="388">
        <v>4.8000000000000001E-2</v>
      </c>
      <c r="C36" s="388"/>
      <c r="D36" s="391"/>
    </row>
    <row r="37" spans="2:4">
      <c r="B37" s="388">
        <v>4.7300000000000002E-2</v>
      </c>
      <c r="C37" s="388"/>
      <c r="D37" s="391"/>
    </row>
    <row r="38" spans="2:4">
      <c r="B38" s="388">
        <v>4.6899999999999997E-2</v>
      </c>
      <c r="C38" s="388"/>
      <c r="D38" s="391"/>
    </row>
    <row r="39" spans="2:4">
      <c r="B39" s="388">
        <v>4.8000000000000001E-2</v>
      </c>
      <c r="C39" s="388"/>
      <c r="D39" s="391"/>
    </row>
    <row r="40" spans="2:4">
      <c r="B40" s="388">
        <v>4.6899999999999997E-2</v>
      </c>
      <c r="C40" s="388"/>
      <c r="D40" s="391"/>
    </row>
    <row r="41" spans="2:4">
      <c r="B41" s="388">
        <v>4.7899999999999998E-2</v>
      </c>
      <c r="C41" s="388"/>
      <c r="D41" s="391"/>
    </row>
    <row r="42" spans="2:4">
      <c r="B42" s="388">
        <v>4.7399999999999998E-2</v>
      </c>
      <c r="C42" s="388">
        <f>AVERAGE(B31:B42)</f>
        <v>4.8541666666666657E-2</v>
      </c>
      <c r="D42" s="391"/>
    </row>
    <row r="43" spans="2:4">
      <c r="D43"/>
    </row>
    <row r="44" spans="2:4">
      <c r="B44" s="355">
        <v>4.4499999999999998E-2</v>
      </c>
      <c r="C44" s="356"/>
      <c r="D44" s="357">
        <v>2015</v>
      </c>
    </row>
    <row r="45" spans="2:4">
      <c r="B45" s="355">
        <v>4.5100000000000001E-2</v>
      </c>
      <c r="C45" s="356"/>
      <c r="D45" s="358"/>
    </row>
    <row r="46" spans="2:4">
      <c r="B46" s="355">
        <v>4.5400000000000003E-2</v>
      </c>
      <c r="C46" s="356"/>
      <c r="D46" s="358"/>
    </row>
    <row r="47" spans="2:4">
      <c r="B47" s="355">
        <v>4.48E-2</v>
      </c>
      <c r="C47" s="356"/>
      <c r="D47" s="358"/>
    </row>
    <row r="48" spans="2:4">
      <c r="B48" s="355">
        <v>4.8899999999999999E-2</v>
      </c>
      <c r="C48" s="356"/>
      <c r="D48" s="358"/>
    </row>
    <row r="49" spans="2:4">
      <c r="B49" s="355">
        <v>5.1299999999999998E-2</v>
      </c>
      <c r="C49" s="356"/>
      <c r="D49" s="358"/>
    </row>
    <row r="50" spans="2:4">
      <c r="B50" s="355">
        <v>5.1999999999999998E-2</v>
      </c>
      <c r="C50" s="356"/>
      <c r="D50" s="358"/>
    </row>
    <row r="51" spans="2:4">
      <c r="B51" s="355">
        <v>5.1900000000000002E-2</v>
      </c>
      <c r="C51" s="356"/>
      <c r="D51" s="358"/>
    </row>
    <row r="52" spans="2:4">
      <c r="B52" s="355">
        <v>5.3400000000000003E-2</v>
      </c>
      <c r="C52" s="356"/>
      <c r="D52" s="358"/>
    </row>
    <row r="53" spans="2:4">
      <c r="B53" s="355">
        <v>5.3400000000000003E-2</v>
      </c>
      <c r="C53" s="356"/>
      <c r="D53" s="358"/>
    </row>
    <row r="54" spans="2:4">
      <c r="B54" s="355">
        <v>5.4600000000000003E-2</v>
      </c>
      <c r="C54" s="356"/>
      <c r="D54" s="358"/>
    </row>
    <row r="55" spans="2:4">
      <c r="B55" s="355">
        <v>5.4600000000000003E-2</v>
      </c>
      <c r="C55" s="359">
        <f>AVERAGE(B44:B55)</f>
        <v>4.9991666666666663E-2</v>
      </c>
      <c r="D55" s="358"/>
    </row>
    <row r="56" spans="2:4">
      <c r="B56" s="107"/>
      <c r="C56" s="163"/>
      <c r="D56" s="349"/>
    </row>
    <row r="57" spans="2:4">
      <c r="B57" s="351">
        <v>5.45E-2</v>
      </c>
      <c r="C57" s="352"/>
      <c r="D57" s="353">
        <v>2016</v>
      </c>
    </row>
    <row r="58" spans="2:4">
      <c r="B58" s="351">
        <v>5.3400000000000003E-2</v>
      </c>
      <c r="C58" s="352"/>
      <c r="D58" s="353"/>
    </row>
    <row r="59" spans="2:4">
      <c r="B59" s="351">
        <v>5.1299999999999998E-2</v>
      </c>
      <c r="C59" s="352"/>
      <c r="D59" s="353"/>
    </row>
    <row r="60" spans="2:4">
      <c r="B60" s="351">
        <v>4.7899999999999998E-2</v>
      </c>
      <c r="C60" s="352"/>
      <c r="D60" s="353"/>
    </row>
    <row r="61" spans="2:4">
      <c r="B61" s="351">
        <v>4.6800000000000001E-2</v>
      </c>
      <c r="C61" s="352"/>
      <c r="D61" s="353"/>
    </row>
    <row r="62" spans="2:4">
      <c r="B62" s="351">
        <v>4.53E-2</v>
      </c>
      <c r="C62" s="352"/>
      <c r="D62" s="353"/>
    </row>
    <row r="63" spans="2:4">
      <c r="B63" s="351">
        <v>4.2200000000000001E-2</v>
      </c>
      <c r="C63" s="352"/>
      <c r="D63" s="353"/>
    </row>
    <row r="64" spans="2:4">
      <c r="B64" s="351">
        <v>4.24E-2</v>
      </c>
      <c r="C64" s="352"/>
      <c r="D64" s="353"/>
    </row>
    <row r="65" spans="2:4">
      <c r="B65" s="351">
        <v>4.3099999999999999E-2</v>
      </c>
      <c r="C65" s="352"/>
      <c r="D65" s="353"/>
    </row>
    <row r="66" spans="2:4">
      <c r="B66" s="351">
        <v>4.3799999999999999E-2</v>
      </c>
      <c r="C66" s="352"/>
      <c r="D66" s="353"/>
    </row>
    <row r="67" spans="2:4">
      <c r="B67" s="351">
        <v>4.7100000000000003E-2</v>
      </c>
      <c r="C67" s="352"/>
      <c r="D67" s="353"/>
    </row>
    <row r="68" spans="2:4">
      <c r="B68" s="351">
        <v>4.8300000000000003E-2</v>
      </c>
      <c r="C68" s="354">
        <f>AVERAGE(B57:B68)</f>
        <v>4.7175000000000002E-2</v>
      </c>
      <c r="D68" s="353"/>
    </row>
    <row r="69" spans="2:4">
      <c r="B69" s="107"/>
      <c r="C69" s="92"/>
      <c r="D69" s="349"/>
    </row>
    <row r="70" spans="2:4">
      <c r="B70" s="360">
        <v>4.6600000000000003E-2</v>
      </c>
      <c r="C70" s="361"/>
      <c r="D70" s="362">
        <v>2017</v>
      </c>
    </row>
    <row r="71" spans="2:4">
      <c r="B71" s="360">
        <v>4.6399999999999997E-2</v>
      </c>
      <c r="C71" s="361"/>
      <c r="D71" s="362"/>
    </row>
    <row r="72" spans="2:4">
      <c r="B72" s="360">
        <v>4.6800000000000001E-2</v>
      </c>
      <c r="C72" s="361"/>
      <c r="D72" s="362"/>
    </row>
    <row r="73" spans="2:4">
      <c r="B73" s="360">
        <v>4.5699999999999998E-2</v>
      </c>
      <c r="C73" s="361"/>
      <c r="D73" s="362"/>
    </row>
    <row r="74" spans="2:4">
      <c r="B74" s="360">
        <v>4.5499999999999999E-2</v>
      </c>
      <c r="C74" s="361"/>
      <c r="D74" s="362"/>
    </row>
    <row r="75" spans="2:4">
      <c r="B75" s="360">
        <v>4.3700000000000003E-2</v>
      </c>
      <c r="C75" s="361"/>
      <c r="D75" s="362"/>
    </row>
    <row r="76" spans="2:4">
      <c r="B76" s="360">
        <v>4.3900000000000002E-2</v>
      </c>
      <c r="C76" s="361"/>
      <c r="D76" s="362"/>
    </row>
    <row r="77" spans="2:4">
      <c r="B77" s="360">
        <v>4.3099999999999999E-2</v>
      </c>
      <c r="C77" s="361"/>
      <c r="D77" s="362"/>
    </row>
    <row r="78" spans="2:4">
      <c r="B78" s="360">
        <v>4.2999999999999997E-2</v>
      </c>
      <c r="C78" s="361"/>
      <c r="D78" s="362"/>
    </row>
    <row r="79" spans="2:4">
      <c r="B79" s="360">
        <v>4.3200000000000002E-2</v>
      </c>
      <c r="C79" s="361"/>
      <c r="D79" s="362"/>
    </row>
    <row r="80" spans="2:4">
      <c r="B80" s="360">
        <v>4.2700000000000002E-2</v>
      </c>
      <c r="C80" s="361"/>
      <c r="D80" s="362"/>
    </row>
    <row r="81" spans="2:4">
      <c r="B81" s="360">
        <v>4.2200000000000001E-2</v>
      </c>
      <c r="C81" s="387">
        <f>AVERAGE(B70:B81)</f>
        <v>4.4400000000000002E-2</v>
      </c>
      <c r="D81" s="362"/>
    </row>
    <row r="82" spans="2:4">
      <c r="B82" s="107"/>
      <c r="C82" s="92"/>
      <c r="D82" s="349"/>
    </row>
    <row r="83" spans="2:4">
      <c r="B83" s="388">
        <v>4.2599999999999999E-2</v>
      </c>
      <c r="C83" s="389"/>
      <c r="D83" s="390">
        <v>2018</v>
      </c>
    </row>
    <row r="84" spans="2:4">
      <c r="B84" s="388">
        <v>4.5100000000000001E-2</v>
      </c>
      <c r="C84" s="388"/>
      <c r="D84" s="391"/>
    </row>
    <row r="85" spans="2:4">
      <c r="B85" s="388">
        <v>4.6399999999999997E-2</v>
      </c>
      <c r="C85" s="388"/>
      <c r="D85" s="391"/>
    </row>
    <row r="86" spans="2:4">
      <c r="B86" s="388">
        <v>4.6699999999999998E-2</v>
      </c>
      <c r="C86" s="388"/>
      <c r="D86" s="391"/>
    </row>
    <row r="87" spans="2:4">
      <c r="B87" s="388">
        <v>4.8300000000000003E-2</v>
      </c>
      <c r="C87" s="388"/>
      <c r="D87" s="391"/>
    </row>
    <row r="88" spans="2:4">
      <c r="B88" s="388">
        <v>4.8300000000000003E-2</v>
      </c>
      <c r="C88" s="388"/>
      <c r="D88" s="388"/>
    </row>
    <row r="89" spans="2:4">
      <c r="B89" s="388">
        <v>4.7899999999999998E-2</v>
      </c>
      <c r="C89" s="388"/>
      <c r="D89" s="388"/>
    </row>
    <row r="90" spans="2:4">
      <c r="B90" s="388">
        <v>4.7699999999999992E-2</v>
      </c>
      <c r="C90" s="388"/>
      <c r="D90" s="388"/>
    </row>
    <row r="91" spans="2:4">
      <c r="B91" s="388">
        <v>4.8799999999999996E-2</v>
      </c>
      <c r="C91" s="388"/>
      <c r="D91" s="388"/>
    </row>
    <row r="92" spans="2:4">
      <c r="B92" s="388">
        <v>5.0700000000000002E-2</v>
      </c>
      <c r="C92" s="388"/>
      <c r="D92" s="388"/>
    </row>
    <row r="93" spans="2:4">
      <c r="B93" s="388">
        <v>5.2199999999999996E-2</v>
      </c>
      <c r="C93" s="388"/>
      <c r="D93" s="388"/>
    </row>
    <row r="94" spans="2:4">
      <c r="B94" s="388">
        <v>5.1299999999999998E-2</v>
      </c>
      <c r="C94" s="388">
        <f>AVERAGE(B83:B94)</f>
        <v>4.8000000000000008E-2</v>
      </c>
      <c r="D94" s="388"/>
    </row>
    <row r="96" spans="2:4">
      <c r="B96" s="355">
        <v>5.1200000000000002E-2</v>
      </c>
      <c r="C96" s="356"/>
      <c r="D96" s="357">
        <v>2019</v>
      </c>
    </row>
    <row r="97" spans="2:4">
      <c r="B97" s="355">
        <v>4.9500000000000002E-2</v>
      </c>
      <c r="C97" s="356"/>
      <c r="D97" s="358"/>
    </row>
    <row r="98" spans="2:4">
      <c r="B98" s="355">
        <v>4.8399999999999999E-2</v>
      </c>
      <c r="C98" s="356"/>
      <c r="D98" s="358"/>
    </row>
    <row r="99" spans="2:4">
      <c r="B99" s="355"/>
      <c r="C99" s="356"/>
      <c r="D99" s="358"/>
    </row>
    <row r="100" spans="2:4">
      <c r="B100" s="355"/>
      <c r="C100" s="356"/>
      <c r="D100" s="358"/>
    </row>
    <row r="101" spans="2:4">
      <c r="B101" s="355"/>
      <c r="C101" s="356"/>
      <c r="D101" s="358"/>
    </row>
    <row r="102" spans="2:4">
      <c r="B102" s="355"/>
      <c r="C102" s="356"/>
      <c r="D102" s="358"/>
    </row>
    <row r="103" spans="2:4">
      <c r="B103" s="355"/>
      <c r="C103" s="356"/>
      <c r="D103" s="358"/>
    </row>
    <row r="104" spans="2:4">
      <c r="B104" s="355"/>
      <c r="C104" s="356"/>
      <c r="D104" s="358"/>
    </row>
    <row r="105" spans="2:4">
      <c r="B105" s="355"/>
      <c r="C105" s="356"/>
      <c r="D105" s="358"/>
    </row>
    <row r="106" spans="2:4">
      <c r="B106" s="355"/>
      <c r="C106" s="356"/>
      <c r="D106" s="358"/>
    </row>
    <row r="107" spans="2:4">
      <c r="B107" s="355"/>
      <c r="C107" s="359">
        <f>AVERAGE(B96:B107)</f>
        <v>4.9700000000000001E-2</v>
      </c>
      <c r="D107" s="358"/>
    </row>
    <row r="110" spans="2:4">
      <c r="B110" s="363" t="s">
        <v>175</v>
      </c>
    </row>
  </sheetData>
  <pageMargins left="0.7" right="0.7" top="0.75" bottom="0.75" header="0.3" footer="0.3"/>
  <pageSetup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opLeftCell="A49" workbookViewId="0">
      <selection activeCell="B80" sqref="B80"/>
    </sheetView>
  </sheetViews>
  <sheetFormatPr defaultRowHeight="12.75"/>
  <cols>
    <col min="1" max="1" width="12.88671875" style="439" customWidth="1"/>
    <col min="2" max="2" width="16.109375" style="439" customWidth="1"/>
    <col min="3" max="3" width="8.6640625" style="439" customWidth="1"/>
    <col min="4" max="4" width="14" style="439" customWidth="1"/>
    <col min="5" max="5" width="16.109375" style="439" customWidth="1"/>
    <col min="6" max="6" width="10.109375" style="439" customWidth="1"/>
    <col min="7" max="256" width="16.109375" style="439" customWidth="1"/>
    <col min="257" max="16384" width="8.88671875" style="439"/>
  </cols>
  <sheetData>
    <row r="1" spans="1:6">
      <c r="A1" s="439" t="s">
        <v>132</v>
      </c>
      <c r="D1" s="408" t="s">
        <v>141</v>
      </c>
      <c r="E1" s="408"/>
      <c r="F1" s="408"/>
    </row>
    <row r="2" spans="1:6">
      <c r="A2" s="439" t="s">
        <v>133</v>
      </c>
      <c r="D2" s="408" t="s">
        <v>142</v>
      </c>
      <c r="E2" s="408"/>
      <c r="F2" s="408"/>
    </row>
    <row r="3" spans="1:6">
      <c r="A3" s="439" t="s">
        <v>134</v>
      </c>
      <c r="D3" s="409">
        <v>43518</v>
      </c>
      <c r="E3" s="408"/>
      <c r="F3" s="408"/>
    </row>
    <row r="4" spans="1:6">
      <c r="A4" s="439" t="s">
        <v>135</v>
      </c>
      <c r="D4" s="408" t="s">
        <v>161</v>
      </c>
      <c r="E4" s="408"/>
      <c r="F4" s="408"/>
    </row>
    <row r="5" spans="1:6">
      <c r="A5" s="439" t="s">
        <v>136</v>
      </c>
      <c r="D5" s="408" t="s">
        <v>143</v>
      </c>
      <c r="E5" s="408"/>
      <c r="F5" s="408"/>
    </row>
    <row r="6" spans="1:6">
      <c r="A6" s="439" t="s">
        <v>137</v>
      </c>
      <c r="D6" s="408" t="s">
        <v>144</v>
      </c>
      <c r="E6" s="408"/>
      <c r="F6" s="408"/>
    </row>
    <row r="7" spans="1:6">
      <c r="A7" s="465" t="s">
        <v>174</v>
      </c>
      <c r="D7" s="408"/>
      <c r="E7" s="408"/>
      <c r="F7" s="408"/>
    </row>
    <row r="8" spans="1:6" ht="39.75" customHeight="1">
      <c r="A8" s="440" t="s">
        <v>162</v>
      </c>
      <c r="B8" s="546" t="s">
        <v>138</v>
      </c>
      <c r="C8" s="546"/>
      <c r="D8" s="408" t="s">
        <v>145</v>
      </c>
      <c r="E8" s="408"/>
      <c r="F8" s="441">
        <v>0.02</v>
      </c>
    </row>
    <row r="10" spans="1:6">
      <c r="A10" s="439" t="s">
        <v>139</v>
      </c>
    </row>
    <row r="11" spans="1:6">
      <c r="A11" s="439" t="s">
        <v>140</v>
      </c>
      <c r="B11" s="432" t="s">
        <v>152</v>
      </c>
    </row>
    <row r="12" spans="1:6">
      <c r="A12" s="442">
        <v>18629</v>
      </c>
      <c r="B12" s="478">
        <v>5.5E-2</v>
      </c>
      <c r="C12" s="444"/>
    </row>
    <row r="13" spans="1:6">
      <c r="A13" s="442">
        <v>18994</v>
      </c>
      <c r="B13" s="478">
        <v>5.4749999999999993E-2</v>
      </c>
      <c r="C13" s="444"/>
    </row>
    <row r="14" spans="1:6">
      <c r="A14" s="442">
        <v>19360</v>
      </c>
      <c r="B14" s="478">
        <v>6.5000000000000006E-3</v>
      </c>
      <c r="C14" s="444"/>
    </row>
    <row r="15" spans="1:6">
      <c r="A15" s="442">
        <v>19725</v>
      </c>
      <c r="B15" s="478">
        <v>2.7999999999999997E-2</v>
      </c>
      <c r="C15" s="444"/>
    </row>
    <row r="16" spans="1:6">
      <c r="A16" s="442">
        <v>20090</v>
      </c>
      <c r="B16" s="478">
        <v>6.6250000000000003E-2</v>
      </c>
      <c r="C16" s="444"/>
    </row>
    <row r="17" spans="1:3">
      <c r="A17" s="442">
        <v>20455</v>
      </c>
      <c r="B17" s="478">
        <v>2.0250000000000001E-2</v>
      </c>
      <c r="C17" s="444"/>
    </row>
    <row r="18" spans="1:3">
      <c r="A18" s="442">
        <v>20821</v>
      </c>
      <c r="B18" s="478">
        <v>4.0000000000000001E-3</v>
      </c>
      <c r="C18" s="444"/>
    </row>
    <row r="19" spans="1:3">
      <c r="A19" s="442">
        <v>21186</v>
      </c>
      <c r="B19" s="478">
        <v>0.03</v>
      </c>
      <c r="C19" s="444"/>
    </row>
    <row r="20" spans="1:3">
      <c r="A20" s="442">
        <v>21551</v>
      </c>
      <c r="B20" s="478">
        <v>4.6500000000000007E-2</v>
      </c>
      <c r="C20" s="444"/>
    </row>
    <row r="21" spans="1:3">
      <c r="A21" s="442">
        <v>21916</v>
      </c>
      <c r="B21" s="478">
        <v>1.0500000000000001E-2</v>
      </c>
      <c r="C21" s="444"/>
    </row>
    <row r="22" spans="1:3">
      <c r="A22" s="442">
        <v>22282</v>
      </c>
      <c r="B22" s="478">
        <v>6.4250000000000002E-2</v>
      </c>
      <c r="C22" s="444"/>
    </row>
    <row r="23" spans="1:3">
      <c r="A23" s="442">
        <v>22647</v>
      </c>
      <c r="B23" s="478">
        <v>4.3250000000000004E-2</v>
      </c>
      <c r="C23" s="444"/>
    </row>
    <row r="24" spans="1:3">
      <c r="A24" s="442">
        <v>23012</v>
      </c>
      <c r="B24" s="478">
        <v>5.1749999999999997E-2</v>
      </c>
      <c r="C24" s="444"/>
    </row>
    <row r="25" spans="1:3">
      <c r="A25" s="442">
        <v>23377</v>
      </c>
      <c r="B25" s="478">
        <v>5.1749999999999997E-2</v>
      </c>
      <c r="C25" s="444"/>
    </row>
    <row r="26" spans="1:3">
      <c r="A26" s="442">
        <v>23743</v>
      </c>
      <c r="B26" s="478">
        <v>8.4499999999999992E-2</v>
      </c>
      <c r="C26" s="444"/>
    </row>
    <row r="27" spans="1:3">
      <c r="A27" s="442">
        <v>24108</v>
      </c>
      <c r="B27" s="478">
        <v>4.5499999999999999E-2</v>
      </c>
      <c r="C27" s="444"/>
    </row>
    <row r="28" spans="1:3">
      <c r="A28" s="442">
        <v>24473</v>
      </c>
      <c r="B28" s="478">
        <v>2.6499999999999999E-2</v>
      </c>
      <c r="C28" s="444"/>
    </row>
    <row r="29" spans="1:3">
      <c r="A29" s="442">
        <v>24838</v>
      </c>
      <c r="B29" s="478">
        <v>0.05</v>
      </c>
      <c r="C29" s="444"/>
    </row>
    <row r="30" spans="1:3">
      <c r="A30" s="442">
        <v>25204</v>
      </c>
      <c r="B30" s="478">
        <v>2.1000000000000001E-2</v>
      </c>
      <c r="C30" s="444"/>
    </row>
    <row r="31" spans="1:3">
      <c r="A31" s="442">
        <v>25569</v>
      </c>
      <c r="B31" s="478">
        <v>-1.25E-3</v>
      </c>
      <c r="C31" s="444"/>
    </row>
    <row r="32" spans="1:3">
      <c r="A32" s="442">
        <v>25934</v>
      </c>
      <c r="B32" s="478">
        <v>4.4249999999999998E-2</v>
      </c>
      <c r="C32" s="444"/>
    </row>
    <row r="33" spans="1:3">
      <c r="A33" s="442">
        <v>26299</v>
      </c>
      <c r="B33" s="478">
        <v>6.9249999999999992E-2</v>
      </c>
      <c r="C33" s="444"/>
    </row>
    <row r="34" spans="1:3">
      <c r="A34" s="442">
        <v>26665</v>
      </c>
      <c r="B34" s="478">
        <v>4.0999999999999995E-2</v>
      </c>
      <c r="C34" s="444"/>
    </row>
    <row r="35" spans="1:3">
      <c r="A35" s="442">
        <v>27030</v>
      </c>
      <c r="B35" s="478">
        <v>-1.9E-2</v>
      </c>
      <c r="C35" s="444"/>
    </row>
    <row r="36" spans="1:3">
      <c r="A36" s="442">
        <v>27395</v>
      </c>
      <c r="B36" s="478">
        <v>2.6499999999999999E-2</v>
      </c>
      <c r="C36" s="444"/>
    </row>
    <row r="37" spans="1:3">
      <c r="A37" s="442">
        <v>27760</v>
      </c>
      <c r="B37" s="478">
        <v>4.3499999999999997E-2</v>
      </c>
      <c r="C37" s="444"/>
    </row>
    <row r="38" spans="1:3">
      <c r="A38" s="442">
        <v>28126</v>
      </c>
      <c r="B38" s="478">
        <v>5.0499999999999996E-2</v>
      </c>
      <c r="C38" s="444"/>
    </row>
    <row r="39" spans="1:3">
      <c r="A39" s="442">
        <v>28491</v>
      </c>
      <c r="B39" s="478">
        <v>6.8250000000000005E-2</v>
      </c>
      <c r="C39" s="444"/>
    </row>
    <row r="40" spans="1:3">
      <c r="A40" s="442">
        <v>28856</v>
      </c>
      <c r="B40" s="478">
        <v>1.2749999999999999E-2</v>
      </c>
      <c r="C40" s="444"/>
    </row>
    <row r="41" spans="1:3">
      <c r="A41" s="442">
        <v>29221</v>
      </c>
      <c r="B41" s="478">
        <v>1.25E-3</v>
      </c>
      <c r="C41" s="444"/>
    </row>
    <row r="42" spans="1:3">
      <c r="A42" s="442">
        <v>29587</v>
      </c>
      <c r="B42" s="478">
        <v>1.4499999999999999E-2</v>
      </c>
      <c r="C42" s="444"/>
    </row>
    <row r="43" spans="1:3">
      <c r="A43" s="442">
        <v>29952</v>
      </c>
      <c r="B43" s="478">
        <v>-1.3999999999999999E-2</v>
      </c>
      <c r="C43" s="444"/>
    </row>
    <row r="44" spans="1:3">
      <c r="A44" s="442">
        <v>30317</v>
      </c>
      <c r="B44" s="478">
        <v>7.9000000000000001E-2</v>
      </c>
      <c r="C44" s="444"/>
    </row>
    <row r="45" spans="1:3">
      <c r="A45" s="442">
        <v>30682</v>
      </c>
      <c r="B45" s="478">
        <v>5.5999999999999994E-2</v>
      </c>
      <c r="C45" s="444"/>
    </row>
    <row r="46" spans="1:3">
      <c r="A46" s="442">
        <v>31048</v>
      </c>
      <c r="B46" s="478">
        <v>4.1749999999999995E-2</v>
      </c>
      <c r="C46" s="444"/>
    </row>
    <row r="47" spans="1:3">
      <c r="A47" s="442">
        <v>31413</v>
      </c>
      <c r="B47" s="478">
        <v>2.9249999999999998E-2</v>
      </c>
      <c r="C47" s="444"/>
    </row>
    <row r="48" spans="1:3">
      <c r="A48" s="442">
        <v>31778</v>
      </c>
      <c r="B48" s="478">
        <v>4.4749999999999998E-2</v>
      </c>
      <c r="C48" s="444"/>
    </row>
    <row r="49" spans="1:3">
      <c r="A49" s="442">
        <v>32143</v>
      </c>
      <c r="B49" s="478">
        <v>3.8249999999999999E-2</v>
      </c>
      <c r="C49" s="444"/>
    </row>
    <row r="50" spans="1:3">
      <c r="A50" s="442">
        <v>32509</v>
      </c>
      <c r="B50" s="478">
        <v>2.75E-2</v>
      </c>
      <c r="C50" s="444"/>
    </row>
    <row r="51" spans="1:3">
      <c r="A51" s="442">
        <v>32874</v>
      </c>
      <c r="B51" s="478">
        <v>6.5000000000000006E-3</v>
      </c>
      <c r="C51" s="444"/>
    </row>
    <row r="52" spans="1:3">
      <c r="A52" s="442">
        <v>33239</v>
      </c>
      <c r="B52" s="478">
        <v>1.175E-2</v>
      </c>
      <c r="C52" s="444"/>
    </row>
    <row r="53" spans="1:3">
      <c r="A53" s="442">
        <v>33604</v>
      </c>
      <c r="B53" s="478">
        <v>4.3749999999999997E-2</v>
      </c>
      <c r="C53" s="444"/>
    </row>
    <row r="54" spans="1:3">
      <c r="A54" s="442">
        <v>33970</v>
      </c>
      <c r="B54" s="478">
        <v>2.6249999999999999E-2</v>
      </c>
      <c r="C54" s="444"/>
    </row>
    <row r="55" spans="1:3">
      <c r="A55" s="442">
        <v>34335</v>
      </c>
      <c r="B55" s="478">
        <v>4.1250000000000002E-2</v>
      </c>
      <c r="C55" s="444"/>
    </row>
    <row r="56" spans="1:3">
      <c r="A56" s="442">
        <v>34700</v>
      </c>
      <c r="B56" s="478">
        <v>2.2000000000000002E-2</v>
      </c>
      <c r="C56" s="444"/>
    </row>
    <row r="57" spans="1:3">
      <c r="A57" s="442">
        <v>35065</v>
      </c>
      <c r="B57" s="478">
        <v>4.4000000000000004E-2</v>
      </c>
      <c r="C57" s="444"/>
    </row>
    <row r="58" spans="1:3">
      <c r="A58" s="442">
        <v>35431</v>
      </c>
      <c r="B58" s="478">
        <v>4.4999999999999998E-2</v>
      </c>
      <c r="C58" s="444"/>
    </row>
    <row r="59" spans="1:3">
      <c r="A59" s="442">
        <v>35796</v>
      </c>
      <c r="B59" s="478">
        <v>4.9000000000000002E-2</v>
      </c>
      <c r="C59" s="444"/>
    </row>
    <row r="60" spans="1:3">
      <c r="A60" s="442">
        <v>36161</v>
      </c>
      <c r="B60" s="478">
        <v>4.8000000000000001E-2</v>
      </c>
      <c r="C60" s="444"/>
    </row>
    <row r="61" spans="1:3">
      <c r="A61" s="442">
        <v>36526</v>
      </c>
      <c r="B61" s="478">
        <v>0.03</v>
      </c>
      <c r="C61" s="444"/>
    </row>
    <row r="62" spans="1:3">
      <c r="A62" s="442">
        <v>36892</v>
      </c>
      <c r="B62" s="478">
        <v>1.7499999999999998E-3</v>
      </c>
      <c r="C62" s="444"/>
    </row>
    <row r="63" spans="1:3">
      <c r="A63" s="442">
        <v>37257</v>
      </c>
      <c r="B63" s="478">
        <v>2.0750000000000001E-2</v>
      </c>
      <c r="C63" s="444"/>
    </row>
    <row r="64" spans="1:3">
      <c r="A64" s="442">
        <v>37622</v>
      </c>
      <c r="B64" s="478">
        <v>4.3499999999999997E-2</v>
      </c>
      <c r="C64" s="444"/>
    </row>
    <row r="65" spans="1:3">
      <c r="A65" s="442">
        <v>37987</v>
      </c>
      <c r="B65" s="478">
        <v>3.3000000000000002E-2</v>
      </c>
      <c r="C65" s="444"/>
    </row>
    <row r="66" spans="1:3">
      <c r="A66" s="442">
        <v>38353</v>
      </c>
      <c r="B66" s="478">
        <v>3.15E-2</v>
      </c>
      <c r="C66" s="444"/>
    </row>
    <row r="67" spans="1:3">
      <c r="A67" s="442">
        <v>38718</v>
      </c>
      <c r="B67" s="478">
        <v>2.6000000000000002E-2</v>
      </c>
      <c r="C67" s="444"/>
    </row>
    <row r="68" spans="1:3">
      <c r="A68" s="442">
        <v>39083</v>
      </c>
      <c r="B68" s="478">
        <v>1.975E-2</v>
      </c>
      <c r="C68" s="444"/>
    </row>
    <row r="69" spans="1:3">
      <c r="A69" s="442">
        <v>39448</v>
      </c>
      <c r="B69" s="478">
        <v>-2.6749999999999999E-2</v>
      </c>
      <c r="C69" s="444"/>
    </row>
    <row r="70" spans="1:3">
      <c r="A70" s="442">
        <v>39814</v>
      </c>
      <c r="B70" s="478">
        <v>2.5000000000000001E-3</v>
      </c>
      <c r="C70" s="444"/>
    </row>
    <row r="71" spans="1:3">
      <c r="A71" s="442">
        <v>40179</v>
      </c>
      <c r="B71" s="478">
        <v>2.5499999999999998E-2</v>
      </c>
      <c r="C71" s="444"/>
    </row>
    <row r="72" spans="1:3">
      <c r="A72" s="442">
        <v>40544</v>
      </c>
      <c r="B72" s="478">
        <v>1.6250000000000001E-2</v>
      </c>
      <c r="C72" s="444"/>
    </row>
    <row r="73" spans="1:3">
      <c r="A73" s="442">
        <v>40909</v>
      </c>
      <c r="B73" s="478">
        <v>1.4750000000000001E-2</v>
      </c>
      <c r="C73" s="444"/>
    </row>
    <row r="74" spans="1:3">
      <c r="A74" s="442">
        <v>41275</v>
      </c>
      <c r="B74" s="478">
        <v>2.6249999999999999E-2</v>
      </c>
      <c r="C74" s="444"/>
    </row>
    <row r="75" spans="1:3">
      <c r="A75" s="442">
        <v>41640</v>
      </c>
      <c r="B75" s="478">
        <v>2.725E-2</v>
      </c>
      <c r="C75" s="444"/>
    </row>
    <row r="76" spans="1:3">
      <c r="A76" s="442">
        <v>42005</v>
      </c>
      <c r="B76" s="478">
        <v>0.02</v>
      </c>
      <c r="C76" s="444"/>
    </row>
    <row r="77" spans="1:3">
      <c r="A77" s="442">
        <v>42370</v>
      </c>
      <c r="B77" s="478">
        <v>1.8749999999999999E-2</v>
      </c>
      <c r="C77" s="444"/>
    </row>
    <row r="78" spans="1:3">
      <c r="A78" s="442">
        <v>42736</v>
      </c>
      <c r="B78" s="478">
        <v>2.4750000000000001E-2</v>
      </c>
      <c r="C78" s="444"/>
    </row>
    <row r="79" spans="1:3">
      <c r="A79" s="442">
        <v>43101</v>
      </c>
      <c r="B79" s="478">
        <v>0.03</v>
      </c>
      <c r="C79" s="444"/>
    </row>
    <row r="80" spans="1:3">
      <c r="A80" s="443" t="s">
        <v>9</v>
      </c>
      <c r="B80" s="477">
        <f>AVERAGE(B12:B79)</f>
        <v>3.1430147058823528E-2</v>
      </c>
    </row>
  </sheetData>
  <mergeCells count="1">
    <mergeCell ref="B8:C8"/>
  </mergeCells>
  <pageMargins left="0.75" right="0.75" top="1" bottom="1" header="0.5" footer="0.5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20</vt:i4>
      </vt:variant>
    </vt:vector>
  </HeadingPairs>
  <TitlesOfParts>
    <vt:vector size="33" baseType="lpstr">
      <vt:lpstr>JO-1 WACC</vt:lpstr>
      <vt:lpstr>SelCrit&amp;Growth</vt:lpstr>
      <vt:lpstr>AvgStockPrice</vt:lpstr>
      <vt:lpstr>Div1calc</vt:lpstr>
      <vt:lpstr>Single-Stage DCF</vt:lpstr>
      <vt:lpstr>Multi-Stage DCF</vt:lpstr>
      <vt:lpstr>Risk Premium Pg. 1</vt:lpstr>
      <vt:lpstr>Risk Premium Pg. 2</vt:lpstr>
      <vt:lpstr>CAPM</vt:lpstr>
      <vt:lpstr>ROE Summary</vt:lpstr>
      <vt:lpstr>Treasury Data</vt:lpstr>
      <vt:lpstr>Baa Corp Bond Date</vt:lpstr>
      <vt:lpstr>GDP, Infl Data</vt:lpstr>
      <vt:lpstr>_DIV1</vt:lpstr>
      <vt:lpstr>COMPS</vt:lpstr>
      <vt:lpstr>DCF_ROE</vt:lpstr>
      <vt:lpstr>GDP_Growth</vt:lpstr>
      <vt:lpstr>'GDP, Infl Data'!Inflation_Rate</vt:lpstr>
      <vt:lpstr>AvgStockPrice!Print_Area</vt:lpstr>
      <vt:lpstr>'Baa Corp Bond Date'!Print_Area</vt:lpstr>
      <vt:lpstr>CAPM!Print_Area</vt:lpstr>
      <vt:lpstr>Div1calc!Print_Area</vt:lpstr>
      <vt:lpstr>'GDP, Infl Data'!Print_Area</vt:lpstr>
      <vt:lpstr>'JO-1 WACC'!Print_Area</vt:lpstr>
      <vt:lpstr>'Multi-Stage DCF'!Print_Area</vt:lpstr>
      <vt:lpstr>'Risk Premium Pg. 1'!Print_Area</vt:lpstr>
      <vt:lpstr>'Risk Premium Pg. 2'!Print_Area</vt:lpstr>
      <vt:lpstr>'ROE Summary'!Print_Area</vt:lpstr>
      <vt:lpstr>'SelCrit&amp;Growth'!Print_Area</vt:lpstr>
      <vt:lpstr>'Single-Stage DCF'!Print_Area</vt:lpstr>
      <vt:lpstr>Risk_Free_Rate</vt:lpstr>
      <vt:lpstr>RiskFreeRate</vt:lpstr>
      <vt:lpstr>STOCKPRICEAVG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2019-06-11T22:39:12Z</dcterms:created>
  <dcterms:modified xsi:type="dcterms:W3CDTF">2019-06-11T22:47:05Z</dcterms:modified>
</cp:coreProperties>
</file>